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A4BA9A58-CF93-40A7-B661-21C19EA66F33}"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9" i="11" l="1"/>
  <c r="C81" i="11"/>
  <c r="N6" i="11" s="1"/>
  <c r="N78" i="11"/>
  <c r="N9" i="11"/>
  <c r="N10" i="11"/>
  <c r="N11" i="11"/>
  <c r="N12" i="11"/>
  <c r="O12" i="11" s="1"/>
  <c r="N13" i="11"/>
  <c r="N14" i="11"/>
  <c r="N15" i="11"/>
  <c r="N16" i="11"/>
  <c r="N17" i="11"/>
  <c r="N21" i="11"/>
  <c r="N22" i="11"/>
  <c r="N23" i="11"/>
  <c r="N24" i="11"/>
  <c r="N25" i="11"/>
  <c r="N26" i="11"/>
  <c r="N27" i="11"/>
  <c r="N28" i="11"/>
  <c r="N29" i="11"/>
  <c r="N33" i="11"/>
  <c r="N34" i="11"/>
  <c r="O34" i="11" s="1"/>
  <c r="N35" i="11"/>
  <c r="O35" i="11"/>
  <c r="N36" i="11"/>
  <c r="N37" i="11"/>
  <c r="N38" i="11"/>
  <c r="N39" i="11"/>
  <c r="N40" i="11"/>
  <c r="N44" i="11"/>
  <c r="N45" i="11"/>
  <c r="N46" i="11"/>
  <c r="N47" i="11"/>
  <c r="N48" i="11"/>
  <c r="N49" i="11"/>
  <c r="N50" i="11"/>
  <c r="N51" i="11"/>
  <c r="N52" i="11"/>
  <c r="N54" i="11"/>
  <c r="O54" i="11" s="1"/>
  <c r="N55" i="11"/>
  <c r="N56" i="11"/>
  <c r="N57" i="11"/>
  <c r="N58" i="11"/>
  <c r="N59" i="11"/>
  <c r="N60" i="11"/>
  <c r="O60" i="11" s="1"/>
  <c r="N61" i="11"/>
  <c r="N62" i="11"/>
  <c r="N63" i="11"/>
  <c r="O72" i="11" s="1"/>
  <c r="N65" i="11"/>
  <c r="O65" i="11"/>
  <c r="N66" i="11"/>
  <c r="N67" i="11"/>
  <c r="N68" i="11"/>
  <c r="N69" i="11"/>
  <c r="N70" i="11"/>
  <c r="N71" i="11"/>
  <c r="N72" i="11"/>
  <c r="N73" i="11"/>
  <c r="N75" i="11"/>
  <c r="N76" i="11"/>
  <c r="N77" i="11"/>
  <c r="O77" i="11"/>
  <c r="N5" i="11"/>
  <c r="O5" i="11" s="1"/>
  <c r="O58" i="11" l="1"/>
  <c r="O78" i="11"/>
  <c r="N43" i="11"/>
  <c r="O59" i="11" s="1"/>
  <c r="N32" i="11"/>
  <c r="O32" i="11" s="1"/>
  <c r="N20" i="11"/>
  <c r="N8" i="11"/>
  <c r="O39" i="11" s="1"/>
  <c r="N74" i="11"/>
  <c r="O71" i="11" s="1"/>
  <c r="N64" i="11"/>
  <c r="O29" i="11" s="1"/>
  <c r="N53" i="11"/>
  <c r="O53" i="11" s="1"/>
  <c r="N42" i="11"/>
  <c r="O70" i="11" s="1"/>
  <c r="N31" i="11"/>
  <c r="N19" i="11"/>
  <c r="N7" i="11"/>
  <c r="O52" i="11"/>
  <c r="N41" i="11"/>
  <c r="N30" i="11"/>
  <c r="N18" i="11"/>
  <c r="O21" i="11"/>
  <c r="O51" i="11"/>
  <c r="O27" i="11"/>
  <c r="O63" i="11"/>
  <c r="O43" i="11"/>
  <c r="O33" i="11"/>
  <c r="O45" i="11"/>
  <c r="O76" i="11"/>
  <c r="O46" i="11"/>
  <c r="O40" i="11"/>
  <c r="O22" i="11"/>
  <c r="O75" i="11"/>
  <c r="O50" i="11"/>
  <c r="O44" i="11"/>
  <c r="O38" i="11"/>
  <c r="O26" i="11"/>
  <c r="O20" i="11"/>
  <c r="O25" i="11"/>
  <c r="O19" i="11"/>
  <c r="O13" i="11"/>
  <c r="O7" i="11"/>
  <c r="O66" i="11"/>
  <c r="C14" i="3"/>
  <c r="D14" i="3"/>
  <c r="O31" i="11" l="1"/>
  <c r="O56" i="11"/>
  <c r="O41" i="11"/>
  <c r="O37" i="11"/>
  <c r="O49" i="11"/>
  <c r="O62" i="11"/>
  <c r="O47" i="11"/>
  <c r="O6" i="11"/>
  <c r="O18" i="11"/>
  <c r="O68" i="11"/>
  <c r="O67" i="11"/>
  <c r="O64" i="11"/>
  <c r="O24" i="11"/>
  <c r="O61" i="11"/>
  <c r="O74" i="11"/>
  <c r="O57" i="11"/>
  <c r="O42" i="11"/>
  <c r="O11" i="11"/>
  <c r="O17" i="11"/>
  <c r="O69" i="11"/>
  <c r="O10" i="11"/>
  <c r="O23" i="11"/>
  <c r="O73" i="11"/>
  <c r="O8" i="11"/>
  <c r="O55" i="11"/>
  <c r="O30" i="11"/>
  <c r="O9" i="11"/>
  <c r="O36" i="11"/>
  <c r="O15" i="11"/>
  <c r="O16" i="11"/>
  <c r="O48" i="11"/>
  <c r="O14" i="11"/>
  <c r="O28" i="11"/>
  <c r="D18" i="2"/>
  <c r="C9" i="4"/>
  <c r="C23" i="4"/>
  <c r="C17" i="4"/>
  <c r="E23" i="4"/>
  <c r="E17" i="4"/>
  <c r="E24" i="4" s="1"/>
  <c r="C29" i="1"/>
  <c r="D29" i="1"/>
  <c r="C22" i="1"/>
  <c r="C15" i="1"/>
  <c r="C11" i="1"/>
  <c r="D22" i="1"/>
  <c r="D15" i="1"/>
  <c r="D11" i="1"/>
  <c r="C12" i="2"/>
  <c r="C18" i="2"/>
  <c r="D16" i="1" l="1"/>
  <c r="D23" i="1" s="1"/>
  <c r="D30" i="1" s="1"/>
  <c r="D32" i="1" s="1"/>
  <c r="C16" i="1"/>
  <c r="C23" i="1" s="1"/>
  <c r="C30" i="1" s="1"/>
  <c r="C32" i="1" s="1"/>
  <c r="C24" i="4"/>
  <c r="C19" i="2"/>
  <c r="D12" i="2"/>
  <c r="D19" i="2" s="1"/>
  <c r="E7" i="3"/>
  <c r="D155" i="9"/>
  <c r="C155" i="9"/>
  <c r="D135" i="9"/>
  <c r="C135" i="9"/>
  <c r="C7" i="8" l="1"/>
  <c r="E6" i="3"/>
  <c r="A2" i="11"/>
  <c r="B3" i="1"/>
  <c r="B3" i="2"/>
  <c r="E14" i="3"/>
  <c r="B4" i="3"/>
  <c r="B4" i="4"/>
  <c r="C98" i="9" l="1"/>
  <c r="D98" i="9"/>
  <c r="E15" i="3" l="1"/>
  <c r="E6" i="4" l="1"/>
  <c r="C6" i="4"/>
  <c r="D5" i="2"/>
  <c r="C5" i="2"/>
  <c r="D5" i="1"/>
  <c r="C5" i="1"/>
</calcChain>
</file>

<file path=xl/sharedStrings.xml><?xml version="1.0" encoding="utf-8"?>
<sst xmlns="http://schemas.openxmlformats.org/spreadsheetml/2006/main" count="747" uniqueCount="319">
  <si>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</si>
  <si>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</si>
  <si>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</si>
  <si>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</si>
  <si>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</si>
  <si>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</si>
  <si>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</si>
  <si>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</si>
  <si>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</si>
  <si>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</si>
  <si>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</si>
  <si>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</si>
  <si>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</si>
  <si>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</si>
  <si>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</si>
  <si>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</si>
  <si>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</si>
  <si>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</si>
  <si>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</si>
  <si>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</si>
  <si>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</si>
  <si>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</si>
  <si>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</si>
  <si>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</si>
  <si>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</si>
  <si>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</si>
  <si>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</si>
  <si>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</si>
  <si>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</si>
  <si>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</si>
  <si>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</si>
  <si>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</si>
  <si>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</si>
  <si>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</si>
  <si>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</si>
  <si>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</si>
  <si>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</si>
  <si>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</si>
  <si>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</si>
  <si>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</si>
  <si>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</si>
  <si>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</si>
  <si>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</si>
  <si>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</si>
  <si>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</si>
  <si>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</si>
  <si>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</si>
  <si>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</si>
  <si>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</si>
  <si>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</si>
  <si>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</si>
  <si>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</si>
  <si>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</si>
  <si>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</si>
  <si>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</si>
  <si>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</si>
  <si>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</si>
  <si>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</si>
  <si>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</si>
  <si>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</si>
  <si>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</si>
  <si>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</si>
  <si>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</si>
  <si>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</si>
  <si>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</si>
  <si>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</si>
  <si>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</si>
  <si>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</si>
  <si>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</si>
  <si>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</si>
  <si>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</si>
  <si>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</si>
  <si>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</si>
  <si>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</si>
  <si>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</si>
  <si>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</si>
  <si>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</si>
  <si>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</si>
  <si>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</si>
  <si>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</si>
  <si>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</si>
  <si>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</si>
  <si>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</si>
  <si>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</si>
  <si>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</si>
  <si>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</si>
  <si>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</si>
  <si>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</si>
  <si>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</si>
  <si>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</si>
  <si>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</si>
  <si>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</si>
  <si>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</si>
  <si>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</si>
  <si>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</si>
  <si>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</si>
  <si>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</si>
  <si>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</si>
  <si>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</si>
  <si>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</si>
  <si>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</si>
  <si>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</si>
  <si>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</si>
  <si>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</si>
  <si>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</si>
  <si>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</si>
  <si>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</si>
  <si>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</si>
  <si>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</si>
  <si>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</si>
  <si>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</si>
  <si>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</si>
  <si>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</si>
  <si>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</si>
  <si>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</si>
  <si>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</si>
  <si>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</si>
  <si>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</si>
  <si>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</si>
  <si>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</si>
  <si>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</si>
  <si>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</si>
  <si>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</si>
  <si>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</si>
  <si>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</si>
  <si>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</si>
  <si>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</si>
  <si>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</si>
  <si>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</si>
  <si>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</si>
  <si>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</si>
  <si>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</si>
  <si>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</si>
  <si>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</si>
  <si>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</si>
  <si>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</si>
  <si>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</si>
  <si>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</si>
  <si>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</si>
  <si>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</si>
  <si>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</si>
  <si>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</si>
  <si>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</si>
  <si>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</si>
  <si>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</si>
  <si>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</si>
  <si>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</si>
  <si>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</si>
  <si>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</si>
  <si>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</si>
  <si>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</si>
  <si>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</si>
  <si>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INVERSION IN VENTURE CAPITAL FUND GUARANÍES</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</si>
  <si>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</si>
  <si>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</si>
  <si>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</si>
  <si>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</si>
  <si>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</si>
  <si>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</si>
  <si>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</si>
  <si>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</si>
  <si>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</si>
  <si>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</si>
  <si>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</si>
  <si>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</si>
  <si>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</si>
  <si>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</si>
  <si>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</si>
  <si>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</si>
  <si>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</si>
  <si>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</si>
  <si>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</si>
  <si>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</si>
  <si>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</si>
  <si>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</si>
  <si>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</si>
  <si>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</si>
  <si>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</si>
  <si>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</si>
  <si>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</si>
  <si>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</si>
  <si>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</si>
  <si>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</si>
  <si>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</si>
  <si>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</si>
  <si>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</si>
  <si>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</si>
  <si>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</si>
  <si>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2,20% nominal anual (base 365) IVA incluido sobre el patrimonio neto de pre cierre administrado. La comisión se devenga diariamente y se cobra mensualmente. </t>
    </r>
  </si>
  <si>
    <t>31/09/2022</t>
  </si>
  <si>
    <t>No aplicable, el Fondo no tiene saldos a cobrar</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</si>
  <si>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</si>
  <si>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</si>
  <si>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</si>
  <si>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</si>
  <si>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</si>
  <si>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</si>
  <si>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r>
      <rPr>
        <b/>
        <sz val="12"/>
        <color theme="1"/>
        <rFont val="Arial"/>
        <family val="2"/>
      </rPr>
      <t>3.12</t>
    </r>
    <r>
      <rPr>
        <sz val="12"/>
        <color theme="1"/>
        <rFont val="Arial"/>
        <family val="2"/>
      </rPr>
      <t xml:space="preserve"> -  A la fecha de la información financiera, no se vendieron inversiones ni ajustaron los precios.</t>
    </r>
  </si>
  <si>
    <t>NO APLICABLE. El fondo es en moneda local</t>
  </si>
  <si>
    <t>Saldo al 30/09/2022</t>
  </si>
  <si>
    <t>31/09/2023</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</si>
  <si>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7289,83 Gs., Tipo Vendedor  para los pasivos 1 USD =7307,17</t>
  </si>
  <si>
    <r>
      <rPr>
        <b/>
        <sz val="12"/>
        <color theme="1"/>
        <rFont val="Arial"/>
        <family val="2"/>
      </rPr>
      <t xml:space="preserve">3.8 </t>
    </r>
    <r>
      <rPr>
        <sz val="12"/>
        <color theme="1"/>
        <rFont val="Arial"/>
        <family val="2"/>
      </rPr>
      <t>– Los estados contables corresponden al trimestre cerrado el 30 de setiembre de 2023.</t>
    </r>
  </si>
  <si>
    <t>Saldo al 30/09/2023</t>
  </si>
  <si>
    <t>No existen hechos posteriores al cierre del trimestre a que pudieran modificar significativamente los estado financieros cerrados al 30 de setiembre de 2023</t>
  </si>
  <si>
    <t>Banco Itaú Paraguay</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</si>
  <si>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del 2023, al respecto aclaro que los mismos aún no registran movimiento en el periodo analizado.</t>
  </si>
  <si>
    <t>Bonos Corporativos</t>
  </si>
  <si>
    <t>TAPE RUVICHA S.A.E.C.A.</t>
  </si>
  <si>
    <t>Comercial</t>
  </si>
  <si>
    <t>Paraguay</t>
  </si>
  <si>
    <t>20/06/2022</t>
  </si>
  <si>
    <t>13/11/2026</t>
  </si>
  <si>
    <t>Guaraníes</t>
  </si>
  <si>
    <t>TECNOLOGIA DEL SUR S.A.E.</t>
  </si>
  <si>
    <t>08/09/2026</t>
  </si>
  <si>
    <t>16/04/2026</t>
  </si>
  <si>
    <t>24/06/2022</t>
  </si>
  <si>
    <t>27/06/2022</t>
  </si>
  <si>
    <t>TELEFONICA CELULAR DEL PARAGUAY S.A.E.</t>
  </si>
  <si>
    <t>28/06/2022</t>
  </si>
  <si>
    <t>31/01/2030</t>
  </si>
  <si>
    <t>Bonos de Inversión</t>
  </si>
  <si>
    <t>COOPERATIVA MULTIACTIVA DE AHORRO, CRÉDITO Y SERVICIOS DE FUNCIONARIOS DE LA ENTIDAD BINACIONAL YACYRETÁ LTDA. (COOFY)</t>
  </si>
  <si>
    <t>Financiero</t>
  </si>
  <si>
    <t>06/07/2022</t>
  </si>
  <si>
    <t>09/12/2026</t>
  </si>
  <si>
    <t>CDA</t>
  </si>
  <si>
    <t>FINANCIERA UENO S.A.E.C.A.</t>
  </si>
  <si>
    <t>07/07/2022</t>
  </si>
  <si>
    <t>16/11/2029</t>
  </si>
  <si>
    <t>14/07/2022</t>
  </si>
  <si>
    <t>09/09/2025</t>
  </si>
  <si>
    <t>25/07/2022</t>
  </si>
  <si>
    <t>28/07/2022</t>
  </si>
  <si>
    <t xml:space="preserve">COMFAR S.A.E.C.A. </t>
  </si>
  <si>
    <t>25/05/2023</t>
  </si>
  <si>
    <t>19/07/2027</t>
  </si>
  <si>
    <t>04/08/2022</t>
  </si>
  <si>
    <t>16/10/2025</t>
  </si>
  <si>
    <t>29/09/2022</t>
  </si>
  <si>
    <t>AUTOMOTORES Y MAQUINARIA S.A.E.C.A.</t>
  </si>
  <si>
    <t>09/08/2022</t>
  </si>
  <si>
    <t>22/11/2028</t>
  </si>
  <si>
    <t>10/08/2022</t>
  </si>
  <si>
    <t>17/08/2022</t>
  </si>
  <si>
    <t>31/05/2029</t>
  </si>
  <si>
    <t>18/08/2022</t>
  </si>
  <si>
    <t>10/03/2026</t>
  </si>
  <si>
    <t>19/08/2022</t>
  </si>
  <si>
    <t>25/08/2022</t>
  </si>
  <si>
    <t>30/12/2026</t>
  </si>
  <si>
    <t>31/08/2022</t>
  </si>
  <si>
    <t>07/09/2022</t>
  </si>
  <si>
    <t>27/09/2022</t>
  </si>
  <si>
    <t>28/09/2022</t>
  </si>
  <si>
    <t>SOLAR BANCO S.A.E.</t>
  </si>
  <si>
    <t>05/10/2022</t>
  </si>
  <si>
    <t>22/09/2025</t>
  </si>
  <si>
    <t>S.A.C.I. H. PETERSEN</t>
  </si>
  <si>
    <t>07/10/2022</t>
  </si>
  <si>
    <t>15/03/2027</t>
  </si>
  <si>
    <t xml:space="preserve">FINEXPAR S.A.E.C.A. </t>
  </si>
  <si>
    <t>24/10/2022</t>
  </si>
  <si>
    <t>24/10/2025</t>
  </si>
  <si>
    <t>28/11/2022</t>
  </si>
  <si>
    <t>31/05/2023</t>
  </si>
  <si>
    <t>21/11/2028</t>
  </si>
  <si>
    <t>21/12/2022</t>
  </si>
  <si>
    <t>29/12/2022</t>
  </si>
  <si>
    <t>20/11/2029</t>
  </si>
  <si>
    <t>27/01/2023</t>
  </si>
  <si>
    <t>Bonos Financieros</t>
  </si>
  <si>
    <t>BANCO ITAU PARAGUAY S.A.</t>
  </si>
  <si>
    <t>08/02/2023</t>
  </si>
  <si>
    <t>31/05/2027</t>
  </si>
  <si>
    <t>02/03/2023</t>
  </si>
  <si>
    <t>03/03/2023</t>
  </si>
  <si>
    <t>09/03/2023</t>
  </si>
  <si>
    <t>27/03/2023</t>
  </si>
  <si>
    <t>27/04/2023</t>
  </si>
  <si>
    <t>02/05/2023</t>
  </si>
  <si>
    <t>Bonos Subordinados</t>
  </si>
  <si>
    <t>26/05/2023</t>
  </si>
  <si>
    <t>09/02/2033</t>
  </si>
  <si>
    <t>26/09/2025</t>
  </si>
  <si>
    <t>BANCO RIO S.A.E.C.A.</t>
  </si>
  <si>
    <t>28/06/2023</t>
  </si>
  <si>
    <t>19/06/2024</t>
  </si>
  <si>
    <t>FIC S.A. DE FINANZAS</t>
  </si>
  <si>
    <t>29/06/2026</t>
  </si>
  <si>
    <t>04/07/2023</t>
  </si>
  <si>
    <t>30/06/2023</t>
  </si>
  <si>
    <t>13/07/2023</t>
  </si>
  <si>
    <t>Bonos Publicos</t>
  </si>
  <si>
    <t xml:space="preserve">MINISTERIO DE HACIENDA </t>
  </si>
  <si>
    <t>Publico</t>
  </si>
  <si>
    <t>15/02/2030</t>
  </si>
  <si>
    <t>20/07/2023</t>
  </si>
  <si>
    <t>03/08/2023</t>
  </si>
  <si>
    <t xml:space="preserve">TU FINANCIERA S.A. </t>
  </si>
  <si>
    <t>12/08/2025</t>
  </si>
  <si>
    <t>10/08/2023</t>
  </si>
  <si>
    <t>NUCLEO S.A.E.</t>
  </si>
  <si>
    <t>26/03/2024</t>
  </si>
  <si>
    <t>11/08/2023</t>
  </si>
  <si>
    <t>24/12/2029</t>
  </si>
  <si>
    <t>31/08/2023</t>
  </si>
  <si>
    <t>30/08/2023</t>
  </si>
  <si>
    <t>24/06/2025</t>
  </si>
  <si>
    <t>06/09/2023</t>
  </si>
  <si>
    <t>02/09/2030</t>
  </si>
  <si>
    <t>01/09/2028</t>
  </si>
  <si>
    <t>08/09/2023</t>
  </si>
  <si>
    <t>27/09/2023</t>
  </si>
  <si>
    <t>06/07/2026</t>
  </si>
  <si>
    <t>BANCO FAMILIAR S.A.E.C.A.</t>
  </si>
  <si>
    <t>23/03/2026</t>
  </si>
  <si>
    <t>Patrimonio del Fondo al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</si>
</sst>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00_-;\-* #,##0.00_-;_-* &quot;-&quot;??_-;_-@_-"/>
    <numFmt numFmtId="166" formatCode="0_);\(#,#00\)"/>
    <numFmt numFmtId="167" formatCode="#,##0.000000"/>
    <numFmt numFmtId="169" formatCode="_-* #,##0_-;\-* #,##0_-;_-* &quot;-&quot;??_-;_-@_-"/>
    <numFmt numFmtId="170" formatCode="#,##0_ ;\-#,##0\ "/>
    <numFmt numFmtId="173" formatCode="_-* #,##0.00_-;\-* #,##0.00_-;_-* &quot;-&quot;_-;_-@_-"/>
  </numFmts>
  <fonts count="49"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sz val="11"/>
      <color rgb="FF000000"/>
      <name val="Noto Sans"/>
      <family val="2"/>
    </font>
    <font>
      <b/>
      <sz val="11"/>
      <color rgb="FF000000"/>
      <name val="Noto Sans"/>
      <family val="2"/>
    </font>
    <font>
      <b/>
      <u/>
      <sz val="14"/>
      <color theme="1"/>
      <name val="Noto Sans"/>
      <family val="2"/>
    </font>
    <font>
      <b/>
      <sz val="14"/>
      <color theme="1"/>
      <name val="Noto Sans"/>
      <family val="2"/>
    </font>
    <font>
      <sz val="11"/>
      <name val="Calibri"/>
      <family val="2"/>
      <scheme val="minor"/>
    </font>
    <font>
      <sz val="28"/>
      <name val="Noto Sans"/>
      <family val="2"/>
    </font>
    <font>
      <b/>
      <sz val="12"/>
      <color theme="1"/>
      <name val="Arial"/>
      <family val="2"/>
    </font>
    <font>
      <b/>
      <sz val="11"/>
      <name val="Calibri"/>
      <family val="2"/>
      <scheme val="minor"/>
    </font>
    <font>
      <sz val="8"/>
      <name val="Noto Sans"/>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cellStyleXfs>
  <cellXfs count="306">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0" fontId="30" fillId="0" borderId="0" xfId="0" applyFont="1" applyAlignment="1">
      <alignment horizontal="center"/>
    </xf>
    <xf numFmtId="166" fontId="27" fillId="0" borderId="0" xfId="0" applyNumberFormat="1" applyFont="1" applyAlignment="1">
      <alignment horizontal="right"/>
    </xf>
    <xf numFmtId="0" fontId="27" fillId="0" borderId="19" xfId="0" applyFont="1" applyBorder="1"/>
    <xf numFmtId="1" fontId="33" fillId="0" borderId="2" xfId="0" applyNumberFormat="1" applyFont="1" applyBorder="1" applyAlignment="1">
      <alignment horizontal="center" vertical="center"/>
    </xf>
    <xf numFmtId="0" fontId="33" fillId="0" borderId="2" xfId="0" applyFont="1" applyBorder="1" applyAlignment="1">
      <alignment horizontal="center" vertical="center"/>
    </xf>
    <xf numFmtId="1" fontId="33" fillId="0" borderId="15" xfId="0" applyNumberFormat="1" applyFont="1" applyBorder="1" applyAlignment="1">
      <alignment horizontal="center" vertical="center"/>
    </xf>
    <xf numFmtId="0" fontId="27" fillId="0" borderId="13" xfId="0" applyFont="1" applyBorder="1"/>
    <xf numFmtId="3" fontId="33" fillId="0" borderId="1" xfId="0" applyNumberFormat="1" applyFont="1" applyBorder="1" applyAlignment="1">
      <alignment horizontal="center" vertical="center"/>
    </xf>
    <xf numFmtId="0" fontId="33" fillId="0" borderId="0" xfId="0" applyFont="1" applyAlignment="1">
      <alignment horizontal="center" vertical="center"/>
    </xf>
    <xf numFmtId="3" fontId="33" fillId="0" borderId="12" xfId="0" applyNumberFormat="1" applyFont="1" applyBorder="1" applyAlignment="1">
      <alignment horizontal="center" vertical="center"/>
    </xf>
    <xf numFmtId="3" fontId="33" fillId="0" borderId="0" xfId="0" applyNumberFormat="1" applyFont="1" applyAlignment="1">
      <alignment horizontal="center" vertical="center"/>
    </xf>
    <xf numFmtId="3" fontId="33" fillId="0" borderId="14" xfId="0" applyNumberFormat="1" applyFont="1" applyBorder="1" applyAlignment="1">
      <alignment horizontal="center" vertical="center"/>
    </xf>
    <xf numFmtId="0" fontId="33" fillId="0" borderId="13" xfId="0" applyFont="1" applyBorder="1"/>
    <xf numFmtId="3" fontId="33" fillId="0" borderId="12" xfId="0" applyNumberFormat="1" applyFont="1" applyBorder="1" applyAlignment="1">
      <alignment horizontal="right"/>
    </xf>
    <xf numFmtId="3" fontId="33" fillId="0" borderId="0" xfId="0" applyNumberFormat="1" applyFont="1" applyAlignment="1">
      <alignment horizontal="right" vertical="center"/>
    </xf>
    <xf numFmtId="37" fontId="27" fillId="0" borderId="0" xfId="0" applyNumberFormat="1" applyFont="1" applyAlignment="1">
      <alignment horizontal="right" vertical="center"/>
    </xf>
    <xf numFmtId="37" fontId="27" fillId="0" borderId="0" xfId="0" applyNumberFormat="1" applyFont="1" applyAlignment="1">
      <alignment horizontal="center" vertical="center"/>
    </xf>
    <xf numFmtId="37" fontId="27" fillId="0" borderId="14" xfId="0" applyNumberFormat="1" applyFont="1" applyBorder="1" applyAlignment="1">
      <alignment horizontal="center" vertical="center"/>
    </xf>
    <xf numFmtId="3" fontId="24" fillId="2" borderId="0" xfId="0" applyNumberFormat="1" applyFont="1" applyFill="1" applyAlignment="1">
      <alignment horizontal="right" vertical="center"/>
    </xf>
    <xf numFmtId="3" fontId="27" fillId="0" borderId="0" xfId="1" applyNumberFormat="1" applyFont="1" applyBorder="1" applyAlignment="1">
      <alignment horizontal="center" vertical="center"/>
    </xf>
    <xf numFmtId="3" fontId="27" fillId="0" borderId="14" xfId="0" applyNumberFormat="1" applyFont="1" applyBorder="1" applyAlignment="1">
      <alignment horizontal="right"/>
    </xf>
    <xf numFmtId="165" fontId="27" fillId="0" borderId="0" xfId="1" applyFont="1" applyBorder="1" applyAlignment="1">
      <alignment horizontal="right" vertical="center"/>
    </xf>
    <xf numFmtId="165" fontId="27" fillId="0" borderId="0" xfId="1" applyFont="1" applyBorder="1" applyAlignment="1">
      <alignment horizontal="center" vertical="center"/>
    </xf>
    <xf numFmtId="165" fontId="27" fillId="0" borderId="14" xfId="1" applyFont="1" applyBorder="1" applyAlignment="1">
      <alignment horizontal="center"/>
    </xf>
    <xf numFmtId="165" fontId="27" fillId="0" borderId="14" xfId="1" applyFont="1" applyBorder="1" applyAlignment="1">
      <alignment horizontal="right" vertical="center"/>
    </xf>
    <xf numFmtId="170" fontId="27" fillId="0" borderId="14" xfId="1" applyNumberFormat="1" applyFont="1" applyBorder="1" applyAlignment="1">
      <alignment horizontal="right"/>
    </xf>
    <xf numFmtId="3" fontId="33" fillId="0" borderId="2" xfId="1" applyNumberFormat="1" applyFont="1" applyBorder="1" applyAlignment="1">
      <alignment horizontal="right" vertical="center"/>
    </xf>
    <xf numFmtId="37" fontId="33" fillId="0" borderId="0" xfId="0" applyNumberFormat="1" applyFont="1" applyAlignment="1">
      <alignment horizontal="center" vertical="center"/>
    </xf>
    <xf numFmtId="3" fontId="33" fillId="0" borderId="15" xfId="1" applyNumberFormat="1" applyFont="1" applyBorder="1" applyAlignment="1">
      <alignment horizontal="right" vertical="center"/>
    </xf>
    <xf numFmtId="3" fontId="27" fillId="0" borderId="0" xfId="1" applyNumberFormat="1" applyFont="1" applyBorder="1" applyAlignment="1">
      <alignment horizontal="right" vertical="center"/>
    </xf>
    <xf numFmtId="3" fontId="27" fillId="0" borderId="14" xfId="1" applyNumberFormat="1" applyFont="1" applyBorder="1" applyAlignment="1">
      <alignment horizontal="center" vertical="center"/>
    </xf>
    <xf numFmtId="3" fontId="27" fillId="0" borderId="0" xfId="0" applyNumberFormat="1" applyFont="1" applyAlignment="1">
      <alignment horizontal="right" vertical="center"/>
    </xf>
    <xf numFmtId="3" fontId="27" fillId="0" borderId="14" xfId="0" applyNumberFormat="1" applyFont="1" applyBorder="1" applyAlignment="1">
      <alignment horizontal="center" vertical="center"/>
    </xf>
    <xf numFmtId="169" fontId="24" fillId="2" borderId="0" xfId="1" applyNumberFormat="1" applyFont="1" applyFill="1" applyBorder="1" applyAlignment="1">
      <alignment horizontal="right" vertical="center"/>
    </xf>
    <xf numFmtId="170" fontId="24" fillId="2" borderId="14" xfId="1" applyNumberFormat="1" applyFont="1" applyFill="1" applyBorder="1" applyAlignment="1">
      <alignment horizontal="right" vertical="center"/>
    </xf>
    <xf numFmtId="3" fontId="24" fillId="2" borderId="1" xfId="0" applyNumberFormat="1" applyFont="1" applyFill="1" applyBorder="1" applyAlignment="1">
      <alignment horizontal="right" vertical="center"/>
    </xf>
    <xf numFmtId="170" fontId="24" fillId="2" borderId="12" xfId="1" applyNumberFormat="1" applyFont="1" applyFill="1" applyBorder="1" applyAlignment="1">
      <alignment horizontal="right" vertical="center"/>
    </xf>
    <xf numFmtId="3" fontId="27" fillId="0" borderId="14" xfId="1" applyNumberFormat="1" applyFont="1" applyBorder="1" applyAlignment="1">
      <alignment horizontal="right" vertical="center"/>
    </xf>
    <xf numFmtId="3" fontId="33" fillId="0" borderId="18" xfId="1" applyNumberFormat="1" applyFont="1" applyBorder="1" applyAlignment="1">
      <alignment horizontal="right" vertical="center"/>
    </xf>
    <xf numFmtId="0" fontId="27" fillId="0" borderId="11" xfId="0" applyFont="1" applyBorder="1"/>
    <xf numFmtId="37" fontId="27" fillId="0" borderId="1" xfId="0" applyNumberFormat="1" applyFont="1" applyBorder="1"/>
    <xf numFmtId="37" fontId="27" fillId="0" borderId="12" xfId="0" applyNumberFormat="1" applyFont="1" applyBorder="1"/>
    <xf numFmtId="37" fontId="27" fillId="0" borderId="0" xfId="0" applyNumberFormat="1" applyFont="1"/>
    <xf numFmtId="3" fontId="27" fillId="0" borderId="0" xfId="0" applyNumberFormat="1" applyFont="1"/>
    <xf numFmtId="0" fontId="32" fillId="0" borderId="0" xfId="0" applyFont="1"/>
    <xf numFmtId="0" fontId="34" fillId="0" borderId="0" xfId="0" applyFont="1"/>
    <xf numFmtId="0" fontId="33" fillId="0" borderId="0" xfId="0" applyFont="1"/>
    <xf numFmtId="0" fontId="24" fillId="0" borderId="0" xfId="0" applyFont="1" applyAlignment="1">
      <alignment horizontal="center"/>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wrapText="1"/>
    </xf>
    <xf numFmtId="3" fontId="37" fillId="0" borderId="4" xfId="0" applyNumberFormat="1" applyFont="1" applyBorder="1" applyAlignment="1">
      <alignment horizontal="center"/>
    </xf>
    <xf numFmtId="3" fontId="37" fillId="0" borderId="4" xfId="0" applyNumberFormat="1" applyFont="1" applyBorder="1" applyAlignment="1">
      <alignment horizontal="right"/>
    </xf>
    <xf numFmtId="3" fontId="33" fillId="0" borderId="4" xfId="0" applyNumberFormat="1" applyFont="1" applyBorder="1" applyAlignment="1">
      <alignment horizontal="right"/>
    </xf>
    <xf numFmtId="0" fontId="27" fillId="0" borderId="5" xfId="0" applyFont="1" applyBorder="1" applyAlignment="1">
      <alignment horizontal="center" wrapText="1"/>
    </xf>
    <xf numFmtId="3" fontId="24" fillId="0" borderId="5" xfId="0" applyNumberFormat="1" applyFont="1" applyBorder="1"/>
    <xf numFmtId="3" fontId="27" fillId="0" borderId="5" xfId="0" applyNumberFormat="1" applyFont="1" applyBorder="1" applyAlignment="1">
      <alignment horizontal="right"/>
    </xf>
    <xf numFmtId="0" fontId="33" fillId="0" borderId="5" xfId="0" applyFont="1" applyBorder="1" applyAlignment="1">
      <alignment horizontal="center" wrapText="1"/>
    </xf>
    <xf numFmtId="3" fontId="33" fillId="0" borderId="5" xfId="0" applyNumberFormat="1" applyFont="1" applyBorder="1" applyAlignment="1">
      <alignment vertical="center"/>
    </xf>
    <xf numFmtId="0" fontId="27" fillId="0" borderId="5" xfId="0" applyFont="1" applyBorder="1" applyAlignment="1">
      <alignment vertical="center"/>
    </xf>
    <xf numFmtId="3" fontId="27" fillId="0" borderId="5" xfId="0" applyNumberFormat="1" applyFont="1" applyBorder="1" applyAlignment="1">
      <alignment horizontal="right" vertical="center"/>
    </xf>
    <xf numFmtId="0" fontId="27" fillId="0" borderId="5" xfId="0" applyFont="1" applyBorder="1" applyAlignment="1">
      <alignment horizontal="left"/>
    </xf>
    <xf numFmtId="3" fontId="27" fillId="0" borderId="5" xfId="0" applyNumberFormat="1" applyFont="1" applyBorder="1" applyAlignment="1">
      <alignment horizontal="right" wrapText="1"/>
    </xf>
    <xf numFmtId="3" fontId="33" fillId="0" borderId="5" xfId="0" applyNumberFormat="1" applyFont="1" applyBorder="1" applyAlignment="1">
      <alignment horizontal="center"/>
    </xf>
    <xf numFmtId="0" fontId="27" fillId="0" borderId="5" xfId="0" applyFont="1" applyBorder="1"/>
    <xf numFmtId="3" fontId="27" fillId="0" borderId="5" xfId="0" applyNumberFormat="1" applyFont="1" applyBorder="1"/>
    <xf numFmtId="3" fontId="27" fillId="0" borderId="6" xfId="0" applyNumberFormat="1" applyFont="1" applyBorder="1" applyAlignment="1">
      <alignment horizontal="right"/>
    </xf>
    <xf numFmtId="3" fontId="33" fillId="0" borderId="4" xfId="0" applyNumberFormat="1" applyFont="1" applyBorder="1" applyAlignment="1">
      <alignment horizontal="center" vertical="center" wrapText="1"/>
    </xf>
    <xf numFmtId="37" fontId="37" fillId="0" borderId="4" xfId="0" applyNumberFormat="1" applyFont="1" applyBorder="1" applyAlignment="1">
      <alignment horizontal="center" vertical="center" wrapText="1"/>
    </xf>
    <xf numFmtId="37" fontId="37" fillId="0" borderId="4" xfId="0" applyNumberFormat="1" applyFont="1" applyBorder="1" applyAlignment="1">
      <alignment horizontal="right" vertical="center"/>
    </xf>
    <xf numFmtId="0" fontId="33" fillId="0" borderId="3" xfId="0" applyFont="1" applyBorder="1" applyAlignment="1">
      <alignment horizontal="center" wrapText="1"/>
    </xf>
    <xf numFmtId="3" fontId="27" fillId="0" borderId="8"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3" fontId="27" fillId="0" borderId="0" xfId="0" applyNumberFormat="1" applyFont="1" applyAlignment="1">
      <alignment horizontal="center" vertical="center"/>
    </xf>
    <xf numFmtId="0" fontId="30" fillId="2" borderId="0" xfId="0" applyFont="1" applyFill="1"/>
    <xf numFmtId="0" fontId="36" fillId="0" borderId="0" xfId="0" applyFont="1" applyAlignment="1">
      <alignment horizontal="center"/>
    </xf>
    <xf numFmtId="0" fontId="24" fillId="0" borderId="9" xfId="0" applyFont="1" applyBorder="1"/>
    <xf numFmtId="0" fontId="24" fillId="0" borderId="11" xfId="0" applyFont="1" applyBorder="1"/>
    <xf numFmtId="3" fontId="24" fillId="0" borderId="0" xfId="0" applyNumberFormat="1" applyFont="1" applyAlignment="1">
      <alignment horizontal="center"/>
    </xf>
    <xf numFmtId="3" fontId="24" fillId="0" borderId="14" xfId="0" applyNumberFormat="1" applyFont="1" applyBorder="1" applyAlignment="1">
      <alignment horizontal="center"/>
    </xf>
    <xf numFmtId="169" fontId="24" fillId="0" borderId="0" xfId="1" applyNumberFormat="1" applyFont="1" applyBorder="1" applyAlignment="1">
      <alignment horizontal="center"/>
    </xf>
    <xf numFmtId="49" fontId="27" fillId="0" borderId="13" xfId="0" applyNumberFormat="1" applyFont="1" applyBorder="1"/>
    <xf numFmtId="169" fontId="24" fillId="0" borderId="14" xfId="1" applyNumberFormat="1" applyFont="1" applyBorder="1" applyAlignment="1">
      <alignment horizontal="right"/>
    </xf>
    <xf numFmtId="169" fontId="24" fillId="0" borderId="1" xfId="1" applyNumberFormat="1" applyFont="1" applyBorder="1" applyAlignment="1">
      <alignment horizontal="center"/>
    </xf>
    <xf numFmtId="169" fontId="24" fillId="0" borderId="12" xfId="1" applyNumberFormat="1" applyFont="1" applyBorder="1" applyAlignment="1">
      <alignment horizontal="right"/>
    </xf>
    <xf numFmtId="169" fontId="33" fillId="0" borderId="12" xfId="1" applyNumberFormat="1" applyFont="1" applyBorder="1" applyAlignment="1">
      <alignment horizontal="right"/>
    </xf>
    <xf numFmtId="49" fontId="24" fillId="0" borderId="13" xfId="0" applyNumberFormat="1" applyFont="1" applyBorder="1"/>
    <xf numFmtId="169" fontId="27" fillId="0" borderId="0" xfId="1" applyNumberFormat="1" applyFont="1" applyBorder="1" applyAlignment="1">
      <alignment horizontal="center"/>
    </xf>
    <xf numFmtId="49" fontId="33" fillId="0" borderId="13" xfId="0" applyNumberFormat="1" applyFont="1" applyBorder="1"/>
    <xf numFmtId="169" fontId="33" fillId="0" borderId="2" xfId="1" applyNumberFormat="1" applyFont="1" applyBorder="1" applyAlignment="1">
      <alignment horizontal="center"/>
    </xf>
    <xf numFmtId="169" fontId="33" fillId="0" borderId="15" xfId="1" applyNumberFormat="1" applyFont="1" applyBorder="1" applyAlignment="1">
      <alignment horizontal="center"/>
    </xf>
    <xf numFmtId="169" fontId="33" fillId="0" borderId="7" xfId="1" applyNumberFormat="1" applyFont="1" applyBorder="1" applyAlignment="1">
      <alignment horizontal="center"/>
    </xf>
    <xf numFmtId="169" fontId="33" fillId="0" borderId="16" xfId="1" applyNumberFormat="1" applyFont="1" applyBorder="1" applyAlignment="1">
      <alignment horizontal="center"/>
    </xf>
    <xf numFmtId="49" fontId="24" fillId="0" borderId="11" xfId="0" applyNumberFormat="1" applyFont="1" applyBorder="1"/>
    <xf numFmtId="3" fontId="24" fillId="0" borderId="1" xfId="0" applyNumberFormat="1" applyFont="1" applyBorder="1" applyAlignment="1">
      <alignment horizontal="center"/>
    </xf>
    <xf numFmtId="3" fontId="24" fillId="0" borderId="12" xfId="0" applyNumberFormat="1" applyFont="1" applyBorder="1" applyAlignment="1">
      <alignment horizontal="center"/>
    </xf>
    <xf numFmtId="49" fontId="24" fillId="0" borderId="0" xfId="0" applyNumberFormat="1" applyFont="1"/>
    <xf numFmtId="3" fontId="24" fillId="0" borderId="0" xfId="0" applyNumberFormat="1" applyFont="1"/>
    <xf numFmtId="3" fontId="34" fillId="0" borderId="0" xfId="0" applyNumberFormat="1" applyFont="1"/>
    <xf numFmtId="0" fontId="36" fillId="0" borderId="9" xfId="0" applyFont="1" applyBorder="1" applyAlignment="1">
      <alignment horizontal="center"/>
    </xf>
    <xf numFmtId="0" fontId="33" fillId="0" borderId="11" xfId="0" applyFont="1" applyBorder="1"/>
    <xf numFmtId="3" fontId="24" fillId="2" borderId="0" xfId="0" applyNumberFormat="1" applyFont="1" applyFill="1" applyAlignment="1">
      <alignment horizontal="center"/>
    </xf>
    <xf numFmtId="3" fontId="24" fillId="2" borderId="14" xfId="0" applyNumberFormat="1" applyFont="1" applyFill="1" applyBorder="1" applyAlignment="1">
      <alignment horizontal="center"/>
    </xf>
    <xf numFmtId="3" fontId="24" fillId="2" borderId="0" xfId="0" applyNumberFormat="1" applyFont="1" applyFill="1" applyAlignment="1">
      <alignment horizontal="right"/>
    </xf>
    <xf numFmtId="3" fontId="24" fillId="2" borderId="14" xfId="0" applyNumberFormat="1" applyFont="1" applyFill="1" applyBorder="1" applyAlignment="1">
      <alignment horizontal="right"/>
    </xf>
    <xf numFmtId="0" fontId="24" fillId="0" borderId="13" xfId="0" applyFont="1" applyBorder="1"/>
    <xf numFmtId="3" fontId="24" fillId="2" borderId="12" xfId="0" applyNumberFormat="1" applyFont="1" applyFill="1" applyBorder="1" applyAlignment="1">
      <alignment horizontal="right"/>
    </xf>
    <xf numFmtId="3" fontId="33" fillId="2" borderId="15" xfId="0" applyNumberFormat="1" applyFont="1" applyFill="1" applyBorder="1" applyAlignment="1">
      <alignment horizontal="right"/>
    </xf>
    <xf numFmtId="164" fontId="24" fillId="2" borderId="0" xfId="4" applyFont="1" applyFill="1" applyBorder="1" applyAlignment="1">
      <alignment horizontal="right"/>
    </xf>
    <xf numFmtId="164" fontId="24" fillId="2" borderId="14" xfId="4" applyFont="1" applyFill="1" applyBorder="1" applyAlignment="1">
      <alignment horizontal="center"/>
    </xf>
    <xf numFmtId="3" fontId="33" fillId="2" borderId="14" xfId="0" applyNumberFormat="1" applyFont="1" applyFill="1" applyBorder="1" applyAlignment="1">
      <alignment horizontal="center"/>
    </xf>
    <xf numFmtId="3" fontId="33" fillId="2" borderId="14" xfId="0" applyNumberFormat="1" applyFont="1" applyFill="1" applyBorder="1" applyAlignment="1">
      <alignment horizontal="right"/>
    </xf>
    <xf numFmtId="164" fontId="27" fillId="2" borderId="1" xfId="4" applyFont="1" applyFill="1" applyBorder="1" applyAlignment="1">
      <alignment horizontal="right"/>
    </xf>
    <xf numFmtId="164" fontId="27" fillId="2" borderId="12" xfId="4" applyFont="1" applyFill="1" applyBorder="1" applyAlignment="1">
      <alignment horizontal="center"/>
    </xf>
    <xf numFmtId="3" fontId="33" fillId="2" borderId="16" xfId="0" applyNumberFormat="1" applyFont="1" applyFill="1" applyBorder="1" applyAlignment="1">
      <alignment horizontal="right"/>
    </xf>
    <xf numFmtId="0" fontId="33" fillId="2" borderId="1" xfId="0" applyFont="1" applyFill="1" applyBorder="1" applyAlignment="1">
      <alignment horizontal="center"/>
    </xf>
    <xf numFmtId="0" fontId="33" fillId="2" borderId="12" xfId="0" applyFont="1" applyFill="1" applyBorder="1" applyAlignment="1">
      <alignment horizontal="center"/>
    </xf>
    <xf numFmtId="0" fontId="34" fillId="0" borderId="11" xfId="0" applyFont="1" applyBorder="1"/>
    <xf numFmtId="167" fontId="34" fillId="0" borderId="1" xfId="0" applyNumberFormat="1" applyFont="1" applyBorder="1"/>
    <xf numFmtId="3" fontId="34" fillId="2" borderId="12" xfId="0" applyNumberFormat="1" applyFont="1" applyFill="1" applyBorder="1"/>
    <xf numFmtId="167" fontId="24" fillId="2" borderId="0" xfId="0" applyNumberFormat="1" applyFont="1" applyFill="1"/>
    <xf numFmtId="3" fontId="24" fillId="2" borderId="0" xfId="0" applyNumberFormat="1" applyFont="1" applyFill="1"/>
    <xf numFmtId="3" fontId="32" fillId="2" borderId="0" xfId="0" applyNumberFormat="1" applyFont="1" applyFill="1"/>
    <xf numFmtId="0" fontId="40" fillId="0" borderId="3" xfId="0" applyFont="1" applyBorder="1" applyAlignment="1">
      <alignment vertical="center"/>
    </xf>
    <xf numFmtId="0" fontId="40" fillId="0" borderId="3" xfId="0" applyFont="1" applyBorder="1" applyAlignment="1">
      <alignment horizontal="center" vertical="center" wrapText="1"/>
    </xf>
    <xf numFmtId="0" fontId="40" fillId="0" borderId="3" xfId="0" applyFont="1" applyBorder="1" applyAlignment="1">
      <alignment horizontal="left" vertical="center"/>
    </xf>
    <xf numFmtId="0" fontId="41" fillId="0" borderId="3" xfId="0" applyFont="1" applyBorder="1" applyAlignment="1">
      <alignment horizontal="center" vertical="center" wrapText="1"/>
    </xf>
    <xf numFmtId="165" fontId="40" fillId="0" borderId="3" xfId="1" applyFont="1" applyBorder="1" applyAlignment="1">
      <alignment horizontal="center" vertical="center"/>
    </xf>
    <xf numFmtId="0" fontId="41" fillId="0" borderId="3" xfId="0" applyFont="1" applyBorder="1" applyAlignment="1">
      <alignment vertical="center"/>
    </xf>
    <xf numFmtId="165" fontId="41" fillId="0" borderId="3" xfId="1" applyFont="1" applyBorder="1" applyAlignment="1">
      <alignment horizontal="center" vertical="center"/>
    </xf>
    <xf numFmtId="0" fontId="41" fillId="0" borderId="3" xfId="0" applyFont="1" applyBorder="1" applyAlignment="1">
      <alignment horizontal="center" vertical="center"/>
    </xf>
    <xf numFmtId="165" fontId="37" fillId="0" borderId="3" xfId="1" applyFont="1" applyBorder="1" applyAlignment="1">
      <alignment horizontal="center" vertical="center"/>
    </xf>
    <xf numFmtId="165" fontId="37" fillId="0" borderId="3" xfId="1" applyFont="1" applyBorder="1" applyAlignment="1">
      <alignment horizontal="center"/>
    </xf>
    <xf numFmtId="3" fontId="40" fillId="0" borderId="3" xfId="0" applyNumberFormat="1" applyFont="1" applyBorder="1" applyAlignment="1">
      <alignment vertical="center"/>
    </xf>
    <xf numFmtId="169" fontId="24" fillId="0" borderId="0" xfId="1" applyNumberFormat="1" applyFont="1"/>
    <xf numFmtId="3" fontId="41" fillId="0" borderId="3" xfId="0" applyNumberFormat="1" applyFont="1" applyBorder="1" applyAlignment="1">
      <alignment vertical="center"/>
    </xf>
    <xf numFmtId="0" fontId="41" fillId="0" borderId="0" xfId="0" applyFont="1" applyAlignment="1">
      <alignment vertical="center"/>
    </xf>
    <xf numFmtId="3" fontId="41" fillId="0" borderId="0" xfId="0" applyNumberFormat="1" applyFont="1" applyAlignment="1">
      <alignment vertical="center"/>
    </xf>
    <xf numFmtId="0" fontId="37" fillId="0" borderId="0" xfId="0" applyFont="1" applyAlignment="1">
      <alignment vertical="center"/>
    </xf>
    <xf numFmtId="0" fontId="23" fillId="0" borderId="0" xfId="2" applyFont="1" applyAlignment="1">
      <alignment vertical="center"/>
    </xf>
    <xf numFmtId="3" fontId="40" fillId="0" borderId="3" xfId="0" applyNumberFormat="1" applyFont="1" applyBorder="1" applyAlignment="1">
      <alignment horizontal="center" vertical="center"/>
    </xf>
    <xf numFmtId="0" fontId="40" fillId="0" borderId="3" xfId="0" applyFont="1" applyBorder="1" applyAlignment="1">
      <alignment horizontal="center" vertical="center"/>
    </xf>
    <xf numFmtId="3" fontId="41" fillId="0" borderId="3" xfId="0"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wrapText="1"/>
    </xf>
    <xf numFmtId="0" fontId="41" fillId="0" borderId="0" xfId="0" applyFont="1"/>
    <xf numFmtId="0" fontId="38" fillId="0" borderId="3" xfId="0" applyFont="1" applyBorder="1" applyAlignment="1">
      <alignment horizontal="center" vertical="center" wrapText="1"/>
    </xf>
    <xf numFmtId="0" fontId="38" fillId="2" borderId="3" xfId="0" applyFont="1" applyFill="1" applyBorder="1" applyAlignment="1">
      <alignment horizontal="center" vertical="center" wrapText="1"/>
    </xf>
    <xf numFmtId="164" fontId="34" fillId="0" borderId="15" xfId="4" applyFont="1" applyBorder="1" applyAlignment="1">
      <alignment horizontal="right"/>
    </xf>
    <xf numFmtId="0" fontId="26" fillId="0" borderId="0" xfId="0" applyFont="1" applyAlignment="1">
      <alignment horizontal="left" vertical="center"/>
    </xf>
    <xf numFmtId="0" fontId="24" fillId="0" borderId="0" xfId="0" applyFont="1" applyAlignment="1">
      <alignment horizontal="left"/>
    </xf>
    <xf numFmtId="0" fontId="39" fillId="0" borderId="0" xfId="0" applyFont="1" applyAlignment="1">
      <alignment horizontal="left" vertical="center"/>
    </xf>
    <xf numFmtId="0" fontId="14" fillId="2" borderId="0" xfId="0" applyFont="1" applyFill="1"/>
    <xf numFmtId="0" fontId="25" fillId="2" borderId="0" xfId="0" applyFont="1" applyFill="1"/>
    <xf numFmtId="0" fontId="44"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169" fontId="40" fillId="0" borderId="3" xfId="1" applyNumberFormat="1" applyFont="1" applyBorder="1" applyAlignment="1">
      <alignment horizontal="center" vertical="center"/>
    </xf>
    <xf numFmtId="169" fontId="41" fillId="0" borderId="3" xfId="1" applyNumberFormat="1" applyFont="1" applyBorder="1" applyAlignment="1">
      <alignment horizontal="center" vertical="center"/>
    </xf>
    <xf numFmtId="0" fontId="19" fillId="0" borderId="0" xfId="0" applyFont="1" applyAlignment="1">
      <alignment vertical="top" wrapText="1"/>
    </xf>
    <xf numFmtId="169" fontId="37" fillId="0" borderId="17" xfId="1" applyNumberFormat="1" applyFont="1" applyBorder="1" applyAlignment="1">
      <alignment horizontal="center"/>
    </xf>
    <xf numFmtId="3" fontId="33" fillId="0" borderId="1" xfId="0" applyNumberFormat="1" applyFont="1" applyBorder="1" applyAlignment="1">
      <alignment horizontal="right"/>
    </xf>
    <xf numFmtId="3" fontId="24" fillId="0" borderId="14" xfId="0" applyNumberFormat="1" applyFont="1" applyBorder="1" applyAlignment="1">
      <alignment horizontal="right"/>
    </xf>
    <xf numFmtId="3" fontId="33" fillId="2" borderId="2" xfId="0" applyNumberFormat="1" applyFont="1" applyFill="1" applyBorder="1" applyAlignment="1">
      <alignment horizontal="right"/>
    </xf>
    <xf numFmtId="3" fontId="33" fillId="2" borderId="0" xfId="0" applyNumberFormat="1" applyFont="1" applyFill="1" applyAlignment="1">
      <alignment horizontal="center"/>
    </xf>
    <xf numFmtId="3" fontId="27" fillId="2" borderId="0" xfId="0" applyNumberFormat="1" applyFont="1" applyFill="1" applyAlignment="1">
      <alignment horizontal="right"/>
    </xf>
    <xf numFmtId="3" fontId="33" fillId="2" borderId="0" xfId="0" applyNumberFormat="1" applyFont="1" applyFill="1" applyAlignment="1">
      <alignment horizontal="right"/>
    </xf>
    <xf numFmtId="3" fontId="33" fillId="2" borderId="7" xfId="0" applyNumberFormat="1" applyFont="1" applyFill="1" applyBorder="1" applyAlignment="1">
      <alignment horizontal="right"/>
    </xf>
    <xf numFmtId="3" fontId="24" fillId="0" borderId="0" xfId="0" applyNumberFormat="1" applyFont="1" applyAlignment="1">
      <alignment horizontal="right"/>
    </xf>
    <xf numFmtId="3" fontId="27" fillId="0" borderId="0" xfId="0" applyNumberFormat="1" applyFont="1" applyAlignment="1">
      <alignment horizontal="right"/>
    </xf>
    <xf numFmtId="165" fontId="47" fillId="0" borderId="0" xfId="1" applyFont="1" applyFill="1" applyAlignment="1">
      <alignment horizontal="center"/>
    </xf>
    <xf numFmtId="169" fontId="37" fillId="0" borderId="3" xfId="1" applyNumberFormat="1" applyFont="1" applyBorder="1" applyAlignment="1">
      <alignment horizontal="center"/>
    </xf>
    <xf numFmtId="0" fontId="45"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35" fillId="0" borderId="0" xfId="0" applyFont="1" applyAlignment="1">
      <alignment horizontal="center"/>
    </xf>
    <xf numFmtId="0" fontId="31" fillId="0" borderId="0" xfId="0" applyFont="1" applyAlignment="1">
      <alignment horizontal="center"/>
    </xf>
    <xf numFmtId="0" fontId="33" fillId="0" borderId="0" xfId="0" applyFont="1" applyAlignment="1">
      <alignment horizontal="center"/>
    </xf>
    <xf numFmtId="0" fontId="36" fillId="0" borderId="0" xfId="0" applyFont="1" applyAlignment="1">
      <alignment horizontal="center"/>
    </xf>
    <xf numFmtId="1" fontId="33" fillId="0" borderId="8"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10" xfId="0" applyNumberFormat="1" applyFont="1" applyBorder="1" applyAlignment="1">
      <alignment horizontal="center" vertical="center"/>
    </xf>
    <xf numFmtId="0" fontId="33" fillId="0" borderId="12" xfId="0" applyFont="1" applyBorder="1" applyAlignment="1">
      <alignment horizontal="center" vertical="center"/>
    </xf>
    <xf numFmtId="1" fontId="33" fillId="2" borderId="8" xfId="0" applyNumberFormat="1" applyFont="1" applyFill="1" applyBorder="1" applyAlignment="1">
      <alignment horizontal="center" vertical="center"/>
    </xf>
    <xf numFmtId="1" fontId="33" fillId="2" borderId="1" xfId="0" applyNumberFormat="1" applyFont="1" applyFill="1" applyBorder="1" applyAlignment="1">
      <alignment horizontal="center" vertical="center"/>
    </xf>
    <xf numFmtId="1" fontId="33" fillId="2" borderId="10" xfId="0" applyNumberFormat="1" applyFont="1" applyFill="1" applyBorder="1" applyAlignment="1">
      <alignment horizontal="center" vertical="center"/>
    </xf>
    <xf numFmtId="1" fontId="33" fillId="2" borderId="12" xfId="0" applyNumberFormat="1" applyFont="1" applyFill="1" applyBorder="1" applyAlignment="1">
      <alignment horizontal="center" vertical="center"/>
    </xf>
    <xf numFmtId="0" fontId="37" fillId="0" borderId="0" xfId="0" applyFont="1" applyAlignment="1">
      <alignment horizontal="left" vertical="center"/>
    </xf>
    <xf numFmtId="0" fontId="24" fillId="0" borderId="0" xfId="0" applyFont="1" applyAlignment="1">
      <alignment horizontal="left" vertical="center" wrapText="1"/>
    </xf>
    <xf numFmtId="0" fontId="0" fillId="0" borderId="0" xfId="0" applyAlignment="1">
      <alignment horizontal="left" vertical="center" wrapText="1"/>
    </xf>
    <xf numFmtId="0" fontId="37" fillId="0" borderId="0" xfId="0" applyFont="1" applyAlignment="1">
      <alignment horizontal="center" vertical="center"/>
    </xf>
    <xf numFmtId="0" fontId="24" fillId="0" borderId="0" xfId="0" applyFont="1" applyAlignment="1">
      <alignment horizontal="left" vertical="center"/>
    </xf>
    <xf numFmtId="0" fontId="37" fillId="0" borderId="0" xfId="0" applyFont="1" applyAlignment="1">
      <alignment horizontal="left" vertical="center" wrapText="1"/>
    </xf>
    <xf numFmtId="0" fontId="24" fillId="0" borderId="0" xfId="0" applyFont="1" applyAlignment="1">
      <alignment horizontal="left" vertical="top" wrapText="1"/>
    </xf>
    <xf numFmtId="0" fontId="19" fillId="0" borderId="0" xfId="0" applyFont="1" applyAlignment="1">
      <alignment horizontal="left" vertical="center" wrapText="1"/>
    </xf>
    <xf numFmtId="0" fontId="46" fillId="0" borderId="0" xfId="0" applyFont="1" applyAlignment="1">
      <alignment horizontal="left" vertical="center" wrapText="1"/>
    </xf>
    <xf numFmtId="0" fontId="19" fillId="0" borderId="0" xfId="0" applyFont="1" applyAlignment="1">
      <alignment horizontal="left" vertical="top" wrapText="1"/>
    </xf>
    <xf numFmtId="0" fontId="40" fillId="0" borderId="9" xfId="0" applyFont="1" applyBorder="1" applyAlignment="1">
      <alignment horizontal="center" wrapText="1"/>
    </xf>
    <xf numFmtId="0" fontId="40" fillId="0" borderId="10" xfId="0" applyFont="1" applyBorder="1" applyAlignment="1">
      <alignment horizontal="center" wrapText="1"/>
    </xf>
    <xf numFmtId="0" fontId="40" fillId="0" borderId="11" xfId="0" applyFont="1" applyBorder="1" applyAlignment="1">
      <alignment horizontal="center" wrapText="1"/>
    </xf>
    <xf numFmtId="0" fontId="40" fillId="0" borderId="12" xfId="0" applyFont="1" applyBorder="1" applyAlignment="1">
      <alignment horizontal="center" wrapText="1"/>
    </xf>
    <xf numFmtId="0" fontId="40" fillId="0" borderId="9" xfId="0" applyFont="1" applyBorder="1" applyAlignment="1">
      <alignment horizontal="center" vertical="center"/>
    </xf>
    <xf numFmtId="0" fontId="40" fillId="0" borderId="8"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 xfId="0" applyFont="1" applyBorder="1" applyAlignment="1">
      <alignment horizontal="center" vertical="center"/>
    </xf>
    <xf numFmtId="0" fontId="40" fillId="0" borderId="12" xfId="0" applyFont="1" applyBorder="1" applyAlignment="1">
      <alignment horizontal="center" vertical="center"/>
    </xf>
    <xf numFmtId="0" fontId="41" fillId="0" borderId="19" xfId="0" applyFont="1" applyBorder="1" applyAlignment="1">
      <alignment horizontal="center" vertical="center"/>
    </xf>
    <xf numFmtId="0" fontId="41" fillId="0" borderId="2" xfId="0" applyFont="1" applyBorder="1" applyAlignment="1">
      <alignment horizontal="center" vertical="center"/>
    </xf>
    <xf numFmtId="0" fontId="41" fillId="0" borderId="15" xfId="0" applyFont="1" applyBorder="1" applyAlignment="1">
      <alignment horizontal="center" vertical="center"/>
    </xf>
    <xf numFmtId="0" fontId="37" fillId="0" borderId="1" xfId="0" applyFont="1" applyBorder="1" applyAlignment="1">
      <alignment horizontal="left"/>
    </xf>
    <xf numFmtId="0" fontId="42" fillId="0" borderId="19" xfId="0" applyFont="1" applyBorder="1" applyAlignment="1">
      <alignment horizontal="center"/>
    </xf>
    <xf numFmtId="0" fontId="42" fillId="0" borderId="2" xfId="0" applyFont="1" applyBorder="1" applyAlignment="1">
      <alignment horizontal="center"/>
    </xf>
    <xf numFmtId="0" fontId="34" fillId="0" borderId="15" xfId="0" applyFont="1" applyBorder="1" applyAlignment="1">
      <alignment horizontal="right"/>
    </xf>
    <xf numFmtId="0" fontId="38" fillId="0" borderId="3" xfId="0" applyFont="1" applyBorder="1" applyAlignment="1">
      <alignment horizontal="center" vertical="center" wrapText="1"/>
    </xf>
    <xf numFmtId="0" fontId="43" fillId="0" borderId="0" xfId="0" applyFont="1" applyAlignment="1">
      <alignment horizontal="center" vertical="center"/>
    </xf>
    <xf numFmtId="0" fontId="26" fillId="0" borderId="0" xfId="0" applyFont="1" applyAlignment="1">
      <alignment horizontal="left" vertical="center" wrapText="1"/>
    </xf>
    <xf numFmtId="164" fontId="24" fillId="0" borderId="0" xfId="4" applyFont="1"/>
    <xf numFmtId="164" fontId="38" fillId="0" borderId="3" xfId="4" applyFont="1" applyBorder="1" applyAlignment="1">
      <alignment horizontal="center" vertical="center" wrapText="1"/>
    </xf>
    <xf numFmtId="164" fontId="16" fillId="0" borderId="0" xfId="4" applyFont="1"/>
    <xf numFmtId="0" fontId="48" fillId="0" borderId="15" xfId="0" applyFont="1" applyBorder="1" applyAlignment="1">
      <alignment horizontal="left" vertical="center"/>
    </xf>
    <xf numFmtId="0" fontId="48" fillId="2" borderId="15" xfId="0" applyFont="1" applyFill="1" applyBorder="1" applyAlignment="1">
      <alignment horizontal="left" vertical="center"/>
    </xf>
    <xf numFmtId="164" fontId="48" fillId="0" borderId="15" xfId="4" applyFont="1" applyBorder="1" applyAlignment="1">
      <alignment horizontal="left" vertical="center"/>
    </xf>
    <xf numFmtId="0" fontId="16" fillId="0" borderId="0" xfId="0" applyFont="1" applyAlignment="1"/>
    <xf numFmtId="10" fontId="48" fillId="0" borderId="15" xfId="3" applyNumberFormat="1" applyFont="1" applyBorder="1" applyAlignment="1">
      <alignment horizontal="center" vertical="center"/>
    </xf>
    <xf numFmtId="164" fontId="37" fillId="0" borderId="0" xfId="4" applyFont="1"/>
    <xf numFmtId="10" fontId="24" fillId="0" borderId="0" xfId="3" applyNumberFormat="1" applyFont="1"/>
    <xf numFmtId="10" fontId="38" fillId="0" borderId="3" xfId="3" applyNumberFormat="1" applyFont="1" applyBorder="1" applyAlignment="1">
      <alignment horizontal="center" vertical="center" wrapText="1"/>
    </xf>
    <xf numFmtId="10" fontId="16" fillId="0" borderId="0" xfId="3" applyNumberFormat="1" applyFont="1"/>
    <xf numFmtId="173" fontId="24" fillId="0" borderId="0" xfId="4" applyNumberFormat="1" applyFont="1"/>
    <xf numFmtId="173" fontId="38" fillId="0" borderId="3" xfId="4" applyNumberFormat="1" applyFont="1" applyBorder="1" applyAlignment="1">
      <alignment horizontal="center" vertical="center" wrapText="1"/>
    </xf>
    <xf numFmtId="173" fontId="48" fillId="0" borderId="15" xfId="4" applyNumberFormat="1" applyFont="1" applyBorder="1" applyAlignment="1">
      <alignment horizontal="center" vertical="center"/>
    </xf>
    <xf numFmtId="173" fontId="16" fillId="0" borderId="0" xfId="4" applyNumberFormat="1" applyFont="1"/>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showGridLines="0" tabSelected="1" zoomScale="85" zoomScaleNormal="85" workbookViewId="0">
      <selection activeCell="E29" sqref="E29"/>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17"/>
      <c r="B1" s="217"/>
      <c r="C1" s="217"/>
      <c r="D1" s="217"/>
      <c r="E1" s="217"/>
      <c r="F1" s="217"/>
      <c r="G1" s="217"/>
      <c r="H1" s="217"/>
      <c r="I1" s="217"/>
      <c r="J1" s="217"/>
      <c r="K1" s="217"/>
      <c r="L1" s="217"/>
      <c r="M1" s="34" t="s">
        <v>53</v>
      </c>
      <c r="N1" s="35">
        <v>44927</v>
      </c>
    </row>
    <row r="2" spans="1:15" ht="23.25" x14ac:dyDescent="0.35">
      <c r="A2" s="218"/>
      <c r="B2" s="218"/>
      <c r="C2" s="218"/>
      <c r="D2" s="217"/>
      <c r="E2" s="217"/>
      <c r="F2" s="217"/>
      <c r="G2" s="217"/>
      <c r="H2" s="217"/>
      <c r="I2" s="215"/>
      <c r="J2" s="219"/>
      <c r="K2" s="215"/>
      <c r="L2" s="217"/>
      <c r="M2" s="34" t="s">
        <v>54</v>
      </c>
      <c r="N2" s="35" t="s">
        <v>189</v>
      </c>
      <c r="O2" s="36">
        <v>2022</v>
      </c>
    </row>
    <row r="3" spans="1:15" ht="27" x14ac:dyDescent="0.5">
      <c r="A3" s="220"/>
      <c r="B3" s="220"/>
      <c r="C3" s="220"/>
      <c r="D3" s="221"/>
      <c r="E3" s="221"/>
      <c r="F3" s="221"/>
      <c r="G3" s="221"/>
      <c r="H3" s="221"/>
      <c r="I3" s="216"/>
      <c r="J3" s="222"/>
      <c r="K3" s="216"/>
      <c r="L3" s="217"/>
      <c r="M3" s="34" t="s">
        <v>55</v>
      </c>
      <c r="N3" s="35" t="s">
        <v>200</v>
      </c>
      <c r="O3" s="36">
        <v>2023</v>
      </c>
    </row>
    <row r="4" spans="1:15" ht="41.25" x14ac:dyDescent="0.25">
      <c r="A4" s="241" t="s">
        <v>172</v>
      </c>
      <c r="B4" s="241"/>
      <c r="C4" s="241"/>
      <c r="D4" s="241"/>
      <c r="E4" s="241"/>
      <c r="F4" s="241"/>
      <c r="G4" s="241"/>
      <c r="H4" s="241"/>
      <c r="I4" s="241"/>
      <c r="J4" s="241"/>
      <c r="K4" s="241"/>
      <c r="L4" s="217"/>
    </row>
    <row r="5" spans="1:15" ht="41.25" x14ac:dyDescent="0.3">
      <c r="A5" s="221"/>
      <c r="B5" s="221"/>
      <c r="C5" s="241" t="s">
        <v>56</v>
      </c>
      <c r="D5" s="241"/>
      <c r="E5" s="241"/>
      <c r="F5" s="241"/>
      <c r="G5" s="241"/>
      <c r="H5" s="241"/>
      <c r="I5" s="241"/>
      <c r="J5" s="221"/>
      <c r="K5" s="221"/>
      <c r="L5" s="217"/>
    </row>
    <row r="6" spans="1:15" ht="27" x14ac:dyDescent="0.3">
      <c r="A6" s="221"/>
      <c r="B6" s="221"/>
      <c r="C6" s="242" t="s">
        <v>57</v>
      </c>
      <c r="D6" s="242"/>
      <c r="E6" s="242"/>
      <c r="F6" s="242"/>
      <c r="G6" s="242"/>
      <c r="H6" s="242"/>
      <c r="I6" s="242"/>
      <c r="J6" s="223"/>
      <c r="K6" s="221"/>
      <c r="L6" s="217"/>
    </row>
    <row r="7" spans="1:15" ht="27" x14ac:dyDescent="0.3">
      <c r="A7" s="221"/>
      <c r="B7" s="221"/>
      <c r="C7" s="243" t="str">
        <f>+N3</f>
        <v>31/09/2023</v>
      </c>
      <c r="D7" s="243"/>
      <c r="E7" s="243"/>
      <c r="F7" s="243"/>
      <c r="G7" s="243"/>
      <c r="H7" s="243"/>
      <c r="I7" s="243"/>
      <c r="J7" s="223"/>
      <c r="K7" s="221"/>
      <c r="L7" s="217"/>
    </row>
    <row r="8" spans="1:15" ht="16.5" x14ac:dyDescent="0.3">
      <c r="A8" s="221"/>
      <c r="B8" s="221"/>
      <c r="C8" s="224"/>
      <c r="D8" s="224"/>
      <c r="E8" s="224"/>
      <c r="F8" s="224"/>
      <c r="G8" s="224"/>
      <c r="H8" s="224"/>
      <c r="I8" s="223"/>
      <c r="J8" s="223"/>
      <c r="K8" s="221"/>
      <c r="L8" s="217"/>
    </row>
    <row r="9" spans="1:15" ht="16.5" x14ac:dyDescent="0.3">
      <c r="A9" s="221"/>
      <c r="B9" s="221"/>
      <c r="C9" s="224"/>
      <c r="D9" s="224"/>
      <c r="E9" s="224"/>
      <c r="F9" s="224"/>
      <c r="G9" s="224"/>
      <c r="H9" s="224"/>
      <c r="I9" s="223"/>
      <c r="J9" s="223"/>
      <c r="K9" s="221"/>
      <c r="L9" s="217"/>
    </row>
    <row r="10" spans="1:15" ht="27" x14ac:dyDescent="0.5">
      <c r="A10" s="51"/>
      <c r="B10" s="52"/>
      <c r="C10" s="53"/>
      <c r="D10" s="53"/>
      <c r="E10" s="54" t="s">
        <v>58</v>
      </c>
      <c r="F10" s="52"/>
      <c r="G10" s="52"/>
      <c r="H10" s="52"/>
      <c r="I10" s="52"/>
      <c r="J10" s="51"/>
      <c r="K10" s="51"/>
    </row>
    <row r="11" spans="1:15" ht="16.5" x14ac:dyDescent="0.3">
      <c r="A11" s="51"/>
      <c r="B11" s="52"/>
      <c r="C11" s="49" t="s">
        <v>61</v>
      </c>
      <c r="D11" s="52"/>
      <c r="E11" s="52"/>
      <c r="F11" s="52"/>
      <c r="G11" s="52"/>
      <c r="H11" s="49">
        <v>1</v>
      </c>
      <c r="I11" s="52"/>
      <c r="J11" s="51"/>
      <c r="K11" s="51"/>
    </row>
    <row r="12" spans="1:15" ht="16.5" x14ac:dyDescent="0.3">
      <c r="A12" s="51"/>
      <c r="B12" s="52"/>
      <c r="C12" s="49" t="s">
        <v>62</v>
      </c>
      <c r="D12" s="52"/>
      <c r="E12" s="52"/>
      <c r="F12" s="52"/>
      <c r="G12" s="52"/>
      <c r="H12" s="49">
        <v>2</v>
      </c>
      <c r="I12" s="52"/>
      <c r="J12" s="51"/>
      <c r="K12" s="51"/>
    </row>
    <row r="13" spans="1:15" ht="16.5" x14ac:dyDescent="0.3">
      <c r="A13" s="51"/>
      <c r="B13" s="52"/>
      <c r="C13" s="49" t="s">
        <v>63</v>
      </c>
      <c r="D13" s="52"/>
      <c r="E13" s="52"/>
      <c r="F13" s="52"/>
      <c r="G13" s="52"/>
      <c r="H13" s="49">
        <v>3</v>
      </c>
      <c r="I13" s="52"/>
      <c r="J13" s="51"/>
      <c r="K13" s="51"/>
    </row>
    <row r="14" spans="1:15" ht="16.5" x14ac:dyDescent="0.3">
      <c r="A14" s="51"/>
      <c r="B14" s="52"/>
      <c r="C14" s="49" t="s">
        <v>64</v>
      </c>
      <c r="D14" s="52"/>
      <c r="E14" s="52"/>
      <c r="F14" s="52"/>
      <c r="G14" s="52"/>
      <c r="H14" s="49">
        <v>4</v>
      </c>
      <c r="I14" s="52"/>
      <c r="J14" s="51"/>
      <c r="K14" s="51"/>
    </row>
    <row r="15" spans="1:15" ht="16.5" x14ac:dyDescent="0.3">
      <c r="A15" s="51"/>
      <c r="B15" s="52"/>
      <c r="C15" s="49" t="s">
        <v>129</v>
      </c>
      <c r="D15" s="52"/>
      <c r="E15" s="52"/>
      <c r="F15" s="52"/>
      <c r="G15" s="52"/>
      <c r="H15" s="49">
        <v>5</v>
      </c>
      <c r="I15" s="52"/>
      <c r="J15" s="51"/>
      <c r="K15" s="51"/>
    </row>
    <row r="16" spans="1:15" ht="16.5" x14ac:dyDescent="0.3">
      <c r="A16" s="51"/>
      <c r="B16" s="52"/>
      <c r="C16" s="49" t="s">
        <v>60</v>
      </c>
      <c r="D16" s="52"/>
      <c r="E16" s="52"/>
      <c r="F16" s="52"/>
      <c r="G16" s="52"/>
      <c r="H16" s="49">
        <v>6</v>
      </c>
      <c r="I16" s="52"/>
      <c r="J16" s="51"/>
      <c r="K16" s="51"/>
    </row>
    <row r="17" spans="1:11" ht="16.5" x14ac:dyDescent="0.3">
      <c r="A17" s="51"/>
      <c r="B17" s="52"/>
      <c r="C17" s="49" t="s">
        <v>164</v>
      </c>
      <c r="D17" s="52"/>
      <c r="E17" s="52"/>
      <c r="F17" s="52"/>
      <c r="G17" s="52"/>
      <c r="H17" s="49">
        <v>7</v>
      </c>
      <c r="I17" s="52"/>
      <c r="J17" s="55"/>
      <c r="K17" s="51"/>
    </row>
    <row r="18" spans="1:11" ht="16.5" x14ac:dyDescent="0.3">
      <c r="A18" s="51"/>
      <c r="B18" s="52"/>
      <c r="C18" s="49"/>
      <c r="D18" s="52"/>
      <c r="E18" s="52"/>
      <c r="F18" s="52"/>
      <c r="G18" s="52"/>
      <c r="H18" s="49"/>
      <c r="I18" s="52"/>
      <c r="J18" s="55"/>
      <c r="K18" s="51"/>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G36" sqref="G36"/>
    </sheetView>
  </sheetViews>
  <sheetFormatPr baseColWidth="10" defaultColWidth="9.140625" defaultRowHeight="14.25" x14ac:dyDescent="0.2"/>
  <cols>
    <col min="1" max="1" width="10.28515625" style="1" customWidth="1"/>
    <col min="2" max="2" width="65.42578125" style="1" customWidth="1"/>
    <col min="3" max="3" width="19.7109375" style="1" bestFit="1" customWidth="1"/>
    <col min="4" max="4" width="4.140625" style="1" customWidth="1"/>
    <col min="5" max="5" width="20.14062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2"/>
      <c r="B1" s="56"/>
      <c r="C1" s="56"/>
      <c r="D1" s="52"/>
      <c r="E1" s="56"/>
      <c r="F1" s="56"/>
      <c r="G1" s="44"/>
      <c r="H1" s="45"/>
    </row>
    <row r="2" spans="1:9" ht="16.5" x14ac:dyDescent="0.3">
      <c r="A2" s="52"/>
      <c r="B2" s="56"/>
      <c r="C2" s="57"/>
      <c r="D2" s="52"/>
      <c r="E2" s="245"/>
      <c r="F2" s="245"/>
      <c r="G2" s="246"/>
      <c r="H2" s="246"/>
    </row>
    <row r="3" spans="1:9" ht="30" x14ac:dyDescent="0.55000000000000004">
      <c r="A3" s="249" t="s">
        <v>173</v>
      </c>
      <c r="B3" s="249"/>
      <c r="C3" s="249"/>
      <c r="D3" s="249"/>
      <c r="E3" s="249"/>
      <c r="F3" s="249"/>
      <c r="G3" s="247"/>
      <c r="H3" s="247"/>
    </row>
    <row r="4" spans="1:9" ht="16.5" x14ac:dyDescent="0.3">
      <c r="A4" s="53"/>
      <c r="B4" s="248" t="str">
        <f>+"ESTADO DE FLUJOS DE EFECTIVO AL "&amp;UPPER(TEXT(Indice!$N$3,"DD \D\E MMMM \D\E AAAA"))</f>
        <v>ESTADO DE FLUJOS DE EFECTIVO AL 31/09/2023</v>
      </c>
      <c r="C4" s="248"/>
      <c r="D4" s="248"/>
      <c r="E4" s="248"/>
      <c r="F4" s="52"/>
    </row>
    <row r="5" spans="1:9" ht="12" customHeight="1" x14ac:dyDescent="0.3">
      <c r="A5" s="103"/>
      <c r="B5" s="52"/>
      <c r="C5" s="58"/>
      <c r="D5" s="52"/>
      <c r="E5" s="52"/>
      <c r="F5" s="52"/>
    </row>
    <row r="6" spans="1:9" s="7" customFormat="1" ht="16.5" x14ac:dyDescent="0.3">
      <c r="A6" s="52"/>
      <c r="B6" s="59"/>
      <c r="C6" s="60">
        <f>+Indice!O3</f>
        <v>2023</v>
      </c>
      <c r="D6" s="61"/>
      <c r="E6" s="62">
        <f>+Indice!O2</f>
        <v>2022</v>
      </c>
      <c r="F6" s="52"/>
      <c r="G6" s="8"/>
      <c r="H6" s="8"/>
      <c r="I6" s="6"/>
    </row>
    <row r="7" spans="1:9" s="7" customFormat="1" ht="16.5" x14ac:dyDescent="0.3">
      <c r="A7" s="52"/>
      <c r="B7" s="63"/>
      <c r="C7" s="64" t="s">
        <v>0</v>
      </c>
      <c r="D7" s="65"/>
      <c r="E7" s="66" t="s">
        <v>0</v>
      </c>
      <c r="F7" s="52"/>
      <c r="G7" s="8"/>
      <c r="H7" s="8"/>
      <c r="I7" s="10"/>
    </row>
    <row r="8" spans="1:9" s="7" customFormat="1" ht="16.5" x14ac:dyDescent="0.3">
      <c r="A8" s="52"/>
      <c r="B8" s="63"/>
      <c r="C8" s="67"/>
      <c r="D8" s="65"/>
      <c r="E8" s="68"/>
      <c r="F8" s="52"/>
      <c r="G8" s="8"/>
      <c r="H8" s="8"/>
      <c r="I8" s="10"/>
    </row>
    <row r="9" spans="1:9" s="7" customFormat="1" ht="16.5" x14ac:dyDescent="0.3">
      <c r="A9" s="52"/>
      <c r="B9" s="69" t="s">
        <v>1</v>
      </c>
      <c r="C9" s="230">
        <f>+E24</f>
        <v>133285141</v>
      </c>
      <c r="D9" s="65"/>
      <c r="E9" s="70">
        <v>0</v>
      </c>
      <c r="F9" s="52"/>
      <c r="G9" s="8"/>
      <c r="H9" s="8"/>
      <c r="I9" s="29"/>
    </row>
    <row r="10" spans="1:9" s="7" customFormat="1" ht="16.5" x14ac:dyDescent="0.3">
      <c r="A10" s="52"/>
      <c r="B10" s="63" t="s">
        <v>2</v>
      </c>
      <c r="C10" s="71"/>
      <c r="D10" s="67"/>
      <c r="E10" s="68"/>
      <c r="F10" s="52"/>
      <c r="G10" s="8"/>
      <c r="H10" s="8"/>
      <c r="I10" s="10"/>
    </row>
    <row r="11" spans="1:9" s="7" customFormat="1" ht="16.5" x14ac:dyDescent="0.3">
      <c r="A11" s="103"/>
      <c r="B11" s="69" t="s">
        <v>3</v>
      </c>
      <c r="C11" s="72"/>
      <c r="D11" s="73"/>
      <c r="E11" s="74"/>
      <c r="F11" s="52"/>
      <c r="G11" s="8"/>
      <c r="H11" s="8"/>
      <c r="I11" s="11"/>
    </row>
    <row r="12" spans="1:9" s="7" customFormat="1" ht="16.5" x14ac:dyDescent="0.3">
      <c r="A12" s="103"/>
      <c r="B12" s="69" t="s">
        <v>4</v>
      </c>
      <c r="C12" s="72"/>
      <c r="D12" s="73"/>
      <c r="E12" s="74"/>
      <c r="F12" s="52"/>
      <c r="G12" s="8"/>
      <c r="H12" s="8"/>
      <c r="I12" s="11"/>
    </row>
    <row r="13" spans="1:9" s="7" customFormat="1" ht="16.5" x14ac:dyDescent="0.3">
      <c r="A13" s="52"/>
      <c r="B13" s="63" t="s">
        <v>5</v>
      </c>
      <c r="C13" s="75">
        <v>-9633313997</v>
      </c>
      <c r="D13" s="76"/>
      <c r="E13" s="77">
        <v>-9392398759</v>
      </c>
      <c r="F13" s="100"/>
      <c r="G13" s="8"/>
      <c r="H13" s="8"/>
      <c r="I13" s="31"/>
    </row>
    <row r="14" spans="1:9" s="7" customFormat="1" ht="16.5" x14ac:dyDescent="0.3">
      <c r="A14" s="52"/>
      <c r="B14" s="63" t="s">
        <v>6</v>
      </c>
      <c r="C14" s="78"/>
      <c r="D14" s="79"/>
      <c r="E14" s="80"/>
      <c r="F14" s="52"/>
      <c r="G14" s="8"/>
      <c r="H14" s="8"/>
      <c r="I14" s="4"/>
    </row>
    <row r="15" spans="1:9" s="7" customFormat="1" ht="16.5" x14ac:dyDescent="0.3">
      <c r="A15" s="52"/>
      <c r="B15" s="63" t="s">
        <v>7</v>
      </c>
      <c r="C15" s="78">
        <v>2034181</v>
      </c>
      <c r="D15" s="73"/>
      <c r="E15" s="81">
        <v>1858043</v>
      </c>
      <c r="F15" s="52"/>
      <c r="G15" s="8"/>
      <c r="H15" s="8"/>
      <c r="I15" s="31"/>
    </row>
    <row r="16" spans="1:9" s="7" customFormat="1" ht="16.5" x14ac:dyDescent="0.3">
      <c r="A16" s="52"/>
      <c r="B16" s="63" t="s">
        <v>8</v>
      </c>
      <c r="C16" s="78"/>
      <c r="D16" s="79"/>
      <c r="E16" s="82">
        <v>0</v>
      </c>
      <c r="F16" s="52"/>
      <c r="G16" s="8"/>
      <c r="H16" s="8"/>
      <c r="I16" s="30"/>
    </row>
    <row r="17" spans="1:10" s="7" customFormat="1" ht="16.5" x14ac:dyDescent="0.3">
      <c r="A17" s="52"/>
      <c r="B17" s="63" t="s">
        <v>9</v>
      </c>
      <c r="C17" s="83">
        <f>SUM(C13:C16)</f>
        <v>-9631279816</v>
      </c>
      <c r="D17" s="84"/>
      <c r="E17" s="85">
        <f>SUM(E13:E16)</f>
        <v>-9390540716</v>
      </c>
      <c r="F17" s="52"/>
      <c r="G17" s="8"/>
      <c r="H17" s="8"/>
      <c r="I17" s="30"/>
    </row>
    <row r="18" spans="1:10" s="7" customFormat="1" ht="16.5" x14ac:dyDescent="0.3">
      <c r="A18" s="52"/>
      <c r="B18" s="63"/>
      <c r="C18" s="86"/>
      <c r="D18" s="73"/>
      <c r="E18" s="87"/>
      <c r="F18" s="52"/>
      <c r="G18" s="8"/>
      <c r="H18" s="8"/>
      <c r="I18" s="12"/>
    </row>
    <row r="19" spans="1:10" s="7" customFormat="1" ht="16.5" x14ac:dyDescent="0.3">
      <c r="A19" s="52"/>
      <c r="B19" s="63" t="s">
        <v>10</v>
      </c>
      <c r="C19" s="86"/>
      <c r="D19" s="73"/>
      <c r="E19" s="87"/>
      <c r="F19" s="52"/>
      <c r="G19" s="8"/>
      <c r="H19" s="8"/>
      <c r="I19" s="12"/>
    </row>
    <row r="20" spans="1:10" s="7" customFormat="1" ht="16.5" x14ac:dyDescent="0.3">
      <c r="A20" s="103"/>
      <c r="B20" s="63" t="s">
        <v>11</v>
      </c>
      <c r="C20" s="88"/>
      <c r="D20" s="73"/>
      <c r="E20" s="89">
        <v>0</v>
      </c>
      <c r="F20" s="52"/>
      <c r="G20" s="8"/>
      <c r="H20" s="8"/>
      <c r="I20" s="32"/>
    </row>
    <row r="21" spans="1:10" s="7" customFormat="1" ht="16.5" x14ac:dyDescent="0.3">
      <c r="A21" s="103"/>
      <c r="B21" s="63" t="s">
        <v>12</v>
      </c>
      <c r="C21" s="90">
        <v>9779559641</v>
      </c>
      <c r="D21" s="79"/>
      <c r="E21" s="91">
        <v>9523825857</v>
      </c>
      <c r="F21" s="52"/>
      <c r="G21" s="8"/>
      <c r="H21" s="8"/>
      <c r="I21" s="40"/>
    </row>
    <row r="22" spans="1:10" s="7" customFormat="1" ht="16.5" x14ac:dyDescent="0.3">
      <c r="A22" s="52"/>
      <c r="B22" s="63" t="s">
        <v>13</v>
      </c>
      <c r="C22" s="92"/>
      <c r="D22" s="73"/>
      <c r="E22" s="93">
        <v>0</v>
      </c>
      <c r="F22" s="52"/>
      <c r="G22" s="8"/>
      <c r="I22" s="29"/>
    </row>
    <row r="23" spans="1:10" s="7" customFormat="1" ht="16.5" x14ac:dyDescent="0.3">
      <c r="A23" s="52"/>
      <c r="B23" s="63" t="s">
        <v>14</v>
      </c>
      <c r="C23" s="94">
        <f>SUM(C20:C22)</f>
        <v>9779559641</v>
      </c>
      <c r="D23" s="73"/>
      <c r="E23" s="94">
        <f>SUM(E20:E22)</f>
        <v>9523825857</v>
      </c>
      <c r="F23" s="52"/>
      <c r="I23" s="12"/>
    </row>
    <row r="24" spans="1:10" s="7" customFormat="1" ht="17.25" thickBot="1" x14ac:dyDescent="0.35">
      <c r="A24" s="103"/>
      <c r="B24" s="69" t="s">
        <v>15</v>
      </c>
      <c r="C24" s="95">
        <f>+C9+C17+C23</f>
        <v>281564966</v>
      </c>
      <c r="D24" s="84"/>
      <c r="E24" s="95">
        <f>+E9+E17+E23</f>
        <v>133285141</v>
      </c>
      <c r="F24" s="100"/>
      <c r="I24" s="12"/>
      <c r="J24" s="8"/>
    </row>
    <row r="25" spans="1:10" s="7" customFormat="1" ht="17.25" thickTop="1" x14ac:dyDescent="0.3">
      <c r="A25" s="52"/>
      <c r="B25" s="96"/>
      <c r="C25" s="97"/>
      <c r="D25" s="97"/>
      <c r="E25" s="98"/>
      <c r="F25" s="52"/>
    </row>
    <row r="26" spans="1:10" s="7" customFormat="1" ht="16.5" x14ac:dyDescent="0.3">
      <c r="A26" s="52"/>
      <c r="B26" s="52"/>
      <c r="C26" s="99"/>
      <c r="D26" s="99"/>
      <c r="E26" s="99"/>
      <c r="F26" s="52"/>
    </row>
    <row r="27" spans="1:10" ht="16.5" x14ac:dyDescent="0.3">
      <c r="A27" s="52"/>
      <c r="B27" s="52" t="s">
        <v>150</v>
      </c>
      <c r="C27" s="100"/>
      <c r="D27" s="100"/>
      <c r="E27" s="100"/>
      <c r="F27" s="52"/>
      <c r="I27" s="5"/>
    </row>
    <row r="28" spans="1:10" ht="16.5" x14ac:dyDescent="0.3">
      <c r="A28" s="52"/>
      <c r="B28" s="101"/>
      <c r="C28" s="100"/>
      <c r="D28" s="100"/>
      <c r="E28" s="100"/>
      <c r="F28" s="100"/>
      <c r="G28" s="5"/>
      <c r="H28" s="5"/>
      <c r="I28" s="5"/>
      <c r="J28" s="26"/>
    </row>
    <row r="29" spans="1:10" ht="16.5" x14ac:dyDescent="0.3">
      <c r="A29" s="52"/>
      <c r="B29" s="103"/>
      <c r="C29" s="100"/>
      <c r="D29" s="100"/>
      <c r="E29" s="100"/>
      <c r="F29" s="52"/>
    </row>
    <row r="30" spans="1:10" ht="16.5" x14ac:dyDescent="0.3">
      <c r="A30" s="52"/>
      <c r="B30" s="101"/>
      <c r="C30" s="100"/>
      <c r="D30" s="100"/>
      <c r="E30" s="100"/>
      <c r="F30" s="53"/>
    </row>
    <row r="31" spans="1:10" x14ac:dyDescent="0.2">
      <c r="C31" s="13"/>
      <c r="D31" s="13"/>
      <c r="E31" s="13"/>
    </row>
    <row r="32" spans="1:10" ht="15" x14ac:dyDescent="0.25">
      <c r="B32" s="9"/>
      <c r="C32" s="244"/>
      <c r="D32" s="244"/>
      <c r="E32" s="244"/>
      <c r="F32" s="244"/>
      <c r="G32" s="244"/>
    </row>
    <row r="33" spans="2:7" ht="15" x14ac:dyDescent="0.25">
      <c r="B33" s="9"/>
      <c r="C33" s="244"/>
      <c r="D33" s="244"/>
      <c r="E33" s="244"/>
      <c r="F33" s="244"/>
      <c r="G33" s="244"/>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topLeftCell="A2" zoomScale="85" zoomScaleNormal="85" workbookViewId="0">
      <selection activeCell="G16" sqref="G16"/>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16.5" x14ac:dyDescent="0.3">
      <c r="A1" s="129"/>
      <c r="B1" s="103"/>
      <c r="C1" s="103"/>
      <c r="D1" s="103"/>
      <c r="E1" s="51"/>
      <c r="F1" s="51"/>
      <c r="G1" s="51"/>
    </row>
    <row r="2" spans="1:13" ht="30" x14ac:dyDescent="0.55000000000000004">
      <c r="A2" s="249" t="s">
        <v>173</v>
      </c>
      <c r="B2" s="249"/>
      <c r="C2" s="249"/>
      <c r="D2" s="249"/>
      <c r="E2" s="249"/>
      <c r="F2" s="249"/>
      <c r="G2" s="249"/>
      <c r="H2" s="15"/>
      <c r="I2" s="15"/>
      <c r="J2" s="15"/>
      <c r="K2" s="15"/>
    </row>
    <row r="3" spans="1:13" ht="16.5" x14ac:dyDescent="0.3">
      <c r="A3" s="129"/>
      <c r="B3" s="250" t="s">
        <v>16</v>
      </c>
      <c r="C3" s="250"/>
      <c r="D3" s="250"/>
      <c r="E3" s="250"/>
      <c r="F3" s="103"/>
      <c r="G3" s="103"/>
      <c r="H3" s="15"/>
      <c r="I3" s="16"/>
      <c r="J3" s="16"/>
      <c r="K3" s="16"/>
    </row>
    <row r="4" spans="1:13" ht="16.5" x14ac:dyDescent="0.3">
      <c r="A4" s="104"/>
      <c r="B4" s="250" t="str">
        <f>+"Correspondiente al periodo cerrado al "&amp;TEXT(Indice!$N$3,"DD \d\e MMMM \d\e AAAA")</f>
        <v>Correspondiente al periodo cerrado al 31/09/2023</v>
      </c>
      <c r="C4" s="250"/>
      <c r="D4" s="250"/>
      <c r="E4" s="250"/>
      <c r="F4" s="103"/>
      <c r="G4" s="103"/>
      <c r="H4" s="15"/>
      <c r="I4" s="16"/>
      <c r="J4" s="16"/>
      <c r="K4" s="16"/>
    </row>
    <row r="5" spans="1:13" ht="16.5" x14ac:dyDescent="0.3">
      <c r="A5" s="104"/>
      <c r="B5" s="51"/>
      <c r="C5" s="51"/>
      <c r="D5" s="51"/>
      <c r="E5" s="51"/>
      <c r="F5" s="51"/>
      <c r="G5" s="51"/>
      <c r="H5" s="38"/>
      <c r="I5" s="16"/>
      <c r="J5" s="16"/>
      <c r="K5" s="16"/>
    </row>
    <row r="6" spans="1:13" ht="33" x14ac:dyDescent="0.3">
      <c r="A6" s="104"/>
      <c r="B6" s="105" t="s">
        <v>17</v>
      </c>
      <c r="C6" s="105" t="s">
        <v>18</v>
      </c>
      <c r="D6" s="105" t="s">
        <v>19</v>
      </c>
      <c r="E6" s="106" t="str">
        <f>+"TOTAL ACTIVO NETO "&amp;UPPER(TEXT(Indice!N2,"DD \D\E MMMM \D\E AAAA"))</f>
        <v>TOTAL ACTIVO NETO 31/09/2022</v>
      </c>
      <c r="F6" s="104"/>
      <c r="G6" s="104"/>
      <c r="H6" s="41"/>
      <c r="I6" s="16"/>
      <c r="J6" s="16"/>
      <c r="K6" s="16"/>
    </row>
    <row r="7" spans="1:13" ht="16.5" x14ac:dyDescent="0.3">
      <c r="A7" s="104"/>
      <c r="B7" s="107" t="s">
        <v>20</v>
      </c>
      <c r="C7" s="108">
        <v>9388003753</v>
      </c>
      <c r="D7" s="109">
        <v>135822104</v>
      </c>
      <c r="E7" s="110">
        <f>SUM(C7:D7)</f>
        <v>9523825857</v>
      </c>
      <c r="F7" s="104"/>
      <c r="G7" s="104"/>
      <c r="H7" s="41"/>
      <c r="I7" s="16"/>
      <c r="J7" s="16"/>
      <c r="K7" s="17"/>
    </row>
    <row r="8" spans="1:13" ht="16.5" x14ac:dyDescent="0.3">
      <c r="A8" s="51"/>
      <c r="B8" s="111"/>
      <c r="C8" s="112"/>
      <c r="D8" s="112"/>
      <c r="E8" s="113"/>
      <c r="F8" s="51"/>
      <c r="G8" s="51"/>
      <c r="H8" s="38"/>
    </row>
    <row r="9" spans="1:13" ht="16.5" x14ac:dyDescent="0.3">
      <c r="A9" s="52"/>
      <c r="B9" s="114" t="s">
        <v>21</v>
      </c>
      <c r="C9" s="115"/>
      <c r="D9" s="115"/>
      <c r="E9" s="113"/>
      <c r="F9" s="130"/>
      <c r="G9" s="130"/>
      <c r="H9" s="40"/>
      <c r="I9" s="19"/>
      <c r="J9" s="19"/>
      <c r="K9" s="19"/>
    </row>
    <row r="10" spans="1:13" ht="16.5" x14ac:dyDescent="0.3">
      <c r="A10" s="52"/>
      <c r="B10" s="116" t="s">
        <v>13</v>
      </c>
      <c r="C10" s="117">
        <v>8963087763</v>
      </c>
      <c r="D10" s="115"/>
      <c r="E10" s="113"/>
      <c r="F10" s="130"/>
      <c r="G10" s="130"/>
      <c r="H10" s="27"/>
      <c r="I10" s="19"/>
      <c r="J10" s="19"/>
      <c r="K10" s="19"/>
    </row>
    <row r="11" spans="1:13" ht="16.5" x14ac:dyDescent="0.3">
      <c r="A11" s="131"/>
      <c r="B11" s="118" t="s">
        <v>22</v>
      </c>
      <c r="C11" s="119">
        <v>-330490656.76240802</v>
      </c>
      <c r="D11" s="120"/>
      <c r="E11" s="113"/>
      <c r="F11" s="132"/>
      <c r="G11" s="131"/>
      <c r="H11" s="40"/>
      <c r="I11" s="20"/>
      <c r="J11" s="21"/>
      <c r="K11" s="21"/>
    </row>
    <row r="12" spans="1:13" ht="16.5" x14ac:dyDescent="0.3">
      <c r="A12" s="52"/>
      <c r="B12" s="121" t="s">
        <v>149</v>
      </c>
      <c r="C12" s="113"/>
      <c r="D12" s="122">
        <v>232215880</v>
      </c>
      <c r="E12" s="113"/>
      <c r="F12" s="52"/>
      <c r="G12" s="52"/>
      <c r="H12" s="22"/>
      <c r="I12" s="28"/>
      <c r="J12" s="28"/>
      <c r="K12" s="18"/>
    </row>
    <row r="13" spans="1:13" ht="16.5" x14ac:dyDescent="0.3">
      <c r="A13" s="52"/>
      <c r="B13" s="121" t="s">
        <v>23</v>
      </c>
      <c r="C13" s="123"/>
      <c r="D13" s="123">
        <v>914746654</v>
      </c>
      <c r="E13" s="113"/>
      <c r="F13" s="52"/>
      <c r="G13" s="100"/>
      <c r="H13" s="22"/>
      <c r="I13" s="28"/>
      <c r="J13" s="28"/>
      <c r="K13" s="18"/>
    </row>
    <row r="14" spans="1:13" ht="33" x14ac:dyDescent="0.3">
      <c r="A14" s="52"/>
      <c r="B14" s="124" t="s">
        <v>24</v>
      </c>
      <c r="C14" s="125">
        <f>SUM(C7:C13)</f>
        <v>18020600859.237591</v>
      </c>
      <c r="D14" s="126">
        <f>+D7+D12+D13</f>
        <v>1282784638</v>
      </c>
      <c r="E14" s="127" t="str">
        <f>+"TOTAL ACTIVO NETO AL "&amp;UPPER(TEXT(Indice!$N$3,"DD \D\E MMMM \D\E AAAA"))</f>
        <v>TOTAL ACTIVO NETO AL 31/09/2023</v>
      </c>
      <c r="F14" s="100"/>
      <c r="G14" s="100"/>
      <c r="H14" s="22"/>
      <c r="I14" s="22"/>
      <c r="J14" s="22"/>
      <c r="K14" s="22"/>
    </row>
    <row r="15" spans="1:13" ht="18.75" customHeight="1" thickBot="1" x14ac:dyDescent="0.35">
      <c r="A15" s="52"/>
      <c r="B15" s="128"/>
      <c r="C15" s="128"/>
      <c r="D15" s="128"/>
      <c r="E15" s="229">
        <f>+C14+D14</f>
        <v>19303385497.237591</v>
      </c>
      <c r="F15" s="100"/>
      <c r="G15" s="100"/>
      <c r="H15" s="22"/>
      <c r="I15" s="22"/>
      <c r="J15" s="22"/>
      <c r="K15" s="22"/>
      <c r="M15" s="23"/>
    </row>
    <row r="16" spans="1:13" ht="17.25" thickTop="1" x14ac:dyDescent="0.3">
      <c r="A16" s="133"/>
      <c r="B16" s="100"/>
      <c r="C16" s="100"/>
      <c r="D16" s="100"/>
      <c r="E16" s="134"/>
      <c r="F16" s="100"/>
      <c r="G16" s="100"/>
      <c r="H16" s="22"/>
      <c r="I16" s="22"/>
      <c r="J16" s="22"/>
      <c r="K16" s="22"/>
      <c r="M16" s="23"/>
    </row>
    <row r="17" spans="1:11" ht="16.5" x14ac:dyDescent="0.3">
      <c r="A17" s="52"/>
      <c r="B17" s="52" t="s">
        <v>150</v>
      </c>
      <c r="C17" s="100"/>
      <c r="D17" s="100"/>
      <c r="E17" s="100"/>
      <c r="F17" s="100"/>
      <c r="G17" s="100"/>
      <c r="H17" s="22"/>
      <c r="I17" s="22"/>
      <c r="J17" s="22"/>
      <c r="K17" s="22"/>
    </row>
    <row r="18" spans="1:11" ht="16.5" x14ac:dyDescent="0.3">
      <c r="A18" s="52"/>
      <c r="B18" s="101"/>
      <c r="C18" s="100"/>
      <c r="D18" s="100"/>
      <c r="E18" s="100"/>
      <c r="F18" s="100"/>
      <c r="G18" s="100"/>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44"/>
      <c r="F35" s="244"/>
      <c r="G35" s="244"/>
      <c r="H35" s="244"/>
    </row>
    <row r="36" spans="2:8" x14ac:dyDescent="0.25">
      <c r="B36" s="9"/>
      <c r="C36" s="3"/>
      <c r="D36" s="3"/>
      <c r="E36" s="244"/>
      <c r="F36" s="244"/>
      <c r="G36" s="244"/>
      <c r="H36" s="244"/>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C17" sqref="C17"/>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6"/>
      <c r="C1" s="135"/>
      <c r="D1" s="56"/>
      <c r="E1" s="56"/>
      <c r="F1" s="44"/>
    </row>
    <row r="2" spans="1:8" ht="30" x14ac:dyDescent="0.55000000000000004">
      <c r="A2" s="249" t="s">
        <v>173</v>
      </c>
      <c r="B2" s="249"/>
      <c r="C2" s="249"/>
      <c r="D2" s="249"/>
      <c r="E2" s="249"/>
      <c r="F2" s="249"/>
      <c r="G2" s="249"/>
    </row>
    <row r="3" spans="1:8" ht="22.5" x14ac:dyDescent="0.4">
      <c r="A3" s="51"/>
      <c r="B3" s="251" t="str">
        <f>+"ESTADOS DE RESULTADOS AL "&amp;UPPER(TEXT(Indice!$N$3,"DD \D\E MMMM \D\E AAAA"))</f>
        <v>ESTADOS DE RESULTADOS AL 31/09/2023</v>
      </c>
      <c r="C3" s="251"/>
      <c r="D3" s="251"/>
      <c r="E3" s="136"/>
    </row>
    <row r="4" spans="1:8" ht="22.5" x14ac:dyDescent="0.4">
      <c r="A4" s="51"/>
      <c r="B4" s="136"/>
      <c r="C4" s="136"/>
      <c r="D4" s="136"/>
      <c r="E4" s="51"/>
    </row>
    <row r="5" spans="1:8" ht="16.5" x14ac:dyDescent="0.3">
      <c r="A5" s="51"/>
      <c r="B5" s="137"/>
      <c r="C5" s="252">
        <f>+Indice!O3</f>
        <v>2023</v>
      </c>
      <c r="D5" s="254">
        <f>+Indice!O2</f>
        <v>2022</v>
      </c>
      <c r="E5" s="51"/>
    </row>
    <row r="6" spans="1:8" ht="16.5" x14ac:dyDescent="0.3">
      <c r="A6" s="51"/>
      <c r="B6" s="138"/>
      <c r="C6" s="253"/>
      <c r="D6" s="255"/>
      <c r="E6" s="51"/>
      <c r="H6" s="33"/>
    </row>
    <row r="7" spans="1:8" ht="16.5" x14ac:dyDescent="0.3">
      <c r="A7" s="51"/>
      <c r="B7" s="69" t="s">
        <v>25</v>
      </c>
      <c r="C7" s="139"/>
      <c r="D7" s="140"/>
      <c r="E7" s="51"/>
      <c r="H7" s="46"/>
    </row>
    <row r="8" spans="1:8" ht="16.5" x14ac:dyDescent="0.3">
      <c r="A8" s="51"/>
      <c r="B8" s="69" t="s">
        <v>26</v>
      </c>
      <c r="C8" s="139"/>
      <c r="D8" s="140"/>
      <c r="E8" s="51"/>
      <c r="H8" s="46"/>
    </row>
    <row r="9" spans="1:8" ht="16.5" x14ac:dyDescent="0.3">
      <c r="A9" s="51"/>
      <c r="B9" s="63" t="s">
        <v>27</v>
      </c>
      <c r="C9" s="141">
        <v>938107383</v>
      </c>
      <c r="D9" s="143">
        <v>137005823</v>
      </c>
      <c r="E9" s="51"/>
      <c r="H9" s="46"/>
    </row>
    <row r="10" spans="1:8" ht="16.5" x14ac:dyDescent="0.3">
      <c r="A10" s="51"/>
      <c r="B10" s="142" t="s">
        <v>130</v>
      </c>
      <c r="C10" s="141">
        <v>1514912</v>
      </c>
      <c r="D10" s="143">
        <v>2662364</v>
      </c>
      <c r="E10" s="51"/>
      <c r="H10" s="46"/>
    </row>
    <row r="11" spans="1:8" ht="16.5" x14ac:dyDescent="0.3">
      <c r="A11" s="51"/>
      <c r="B11" s="142" t="s">
        <v>52</v>
      </c>
      <c r="C11" s="144"/>
      <c r="D11" s="145">
        <v>0</v>
      </c>
      <c r="E11" s="51"/>
      <c r="H11" s="46"/>
    </row>
    <row r="12" spans="1:8" ht="16.5" x14ac:dyDescent="0.3">
      <c r="A12" s="51"/>
      <c r="B12" s="69" t="s">
        <v>28</v>
      </c>
      <c r="C12" s="146">
        <f>SUM(C9:C11)</f>
        <v>939622295</v>
      </c>
      <c r="D12" s="146">
        <f>SUM(D9:D11)</f>
        <v>139668187</v>
      </c>
      <c r="E12" s="51"/>
      <c r="H12" s="25"/>
    </row>
    <row r="13" spans="1:8" ht="21.75" customHeight="1" x14ac:dyDescent="0.3">
      <c r="A13" s="51"/>
      <c r="B13" s="69" t="s">
        <v>29</v>
      </c>
      <c r="C13" s="141"/>
      <c r="D13" s="143"/>
      <c r="E13" s="51"/>
      <c r="H13" s="46"/>
    </row>
    <row r="14" spans="1:8" ht="16.5" x14ac:dyDescent="0.3">
      <c r="A14" s="51"/>
      <c r="B14" s="142" t="s">
        <v>30</v>
      </c>
      <c r="C14" s="141">
        <v>24001536</v>
      </c>
      <c r="D14" s="143">
        <v>3695613</v>
      </c>
      <c r="E14" s="51"/>
      <c r="F14" s="46"/>
      <c r="H14" s="46"/>
    </row>
    <row r="15" spans="1:8" ht="16.5" hidden="1" x14ac:dyDescent="0.3">
      <c r="A15" s="51"/>
      <c r="B15" s="147" t="s">
        <v>31</v>
      </c>
      <c r="C15" s="141"/>
      <c r="D15" s="143"/>
      <c r="E15" s="51"/>
      <c r="H15" s="46"/>
    </row>
    <row r="16" spans="1:8" ht="16.5" x14ac:dyDescent="0.3">
      <c r="A16" s="51"/>
      <c r="B16" s="142" t="s">
        <v>32</v>
      </c>
      <c r="C16" s="141">
        <v>874106</v>
      </c>
      <c r="D16" s="143">
        <v>150470</v>
      </c>
      <c r="E16" s="51"/>
      <c r="H16" s="46"/>
    </row>
    <row r="17" spans="1:9" ht="16.5" x14ac:dyDescent="0.3">
      <c r="A17" s="51"/>
      <c r="B17" s="63" t="s">
        <v>33</v>
      </c>
      <c r="C17" s="148"/>
      <c r="D17" s="145">
        <v>0</v>
      </c>
      <c r="E17" s="51"/>
      <c r="F17" s="46"/>
      <c r="H17" s="5"/>
    </row>
    <row r="18" spans="1:9" ht="16.5" x14ac:dyDescent="0.3">
      <c r="A18" s="51"/>
      <c r="B18" s="149" t="s">
        <v>34</v>
      </c>
      <c r="C18" s="150">
        <f>SUM(C14:C17)</f>
        <v>24875642</v>
      </c>
      <c r="D18" s="151">
        <f>SUM(D14:D17)</f>
        <v>3846083</v>
      </c>
      <c r="E18" s="51"/>
      <c r="H18" s="25"/>
    </row>
    <row r="19" spans="1:9" ht="17.25" thickBot="1" x14ac:dyDescent="0.35">
      <c r="A19" s="51"/>
      <c r="B19" s="149" t="s">
        <v>35</v>
      </c>
      <c r="C19" s="152">
        <f>+C12-C18</f>
        <v>914746653</v>
      </c>
      <c r="D19" s="153">
        <f>+D12-D18</f>
        <v>135822104</v>
      </c>
      <c r="E19" s="51"/>
      <c r="H19" s="25"/>
    </row>
    <row r="20" spans="1:9" ht="17.25" thickTop="1" x14ac:dyDescent="0.3">
      <c r="A20" s="51"/>
      <c r="B20" s="154"/>
      <c r="C20" s="155"/>
      <c r="D20" s="156"/>
      <c r="E20" s="51"/>
    </row>
    <row r="21" spans="1:9" ht="16.5" x14ac:dyDescent="0.3">
      <c r="A21" s="51"/>
      <c r="B21" s="157"/>
      <c r="C21" s="158"/>
      <c r="D21" s="158"/>
      <c r="E21" s="51"/>
    </row>
    <row r="22" spans="1:9" ht="16.5" x14ac:dyDescent="0.3">
      <c r="A22" s="51"/>
      <c r="B22" s="53" t="s">
        <v>150</v>
      </c>
      <c r="C22" s="159"/>
      <c r="D22" s="159"/>
      <c r="E22" s="159"/>
      <c r="I22" s="46"/>
    </row>
    <row r="23" spans="1:9" ht="16.5" x14ac:dyDescent="0.3">
      <c r="A23" s="51"/>
      <c r="B23" s="51"/>
      <c r="C23" s="158"/>
      <c r="D23" s="158"/>
      <c r="E23" s="158"/>
    </row>
    <row r="24" spans="1:9" ht="16.5" x14ac:dyDescent="0.3">
      <c r="A24" s="51"/>
      <c r="B24" s="101"/>
      <c r="C24" s="158"/>
      <c r="D24" s="158"/>
      <c r="E24" s="158"/>
      <c r="I24" s="46"/>
    </row>
    <row r="25" spans="1:9" x14ac:dyDescent="0.2">
      <c r="B25" s="15"/>
      <c r="C25" s="46"/>
      <c r="D25" s="46"/>
      <c r="E25" s="46"/>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E15" sqref="E15"/>
    </sheetView>
  </sheetViews>
  <sheetFormatPr baseColWidth="10" defaultColWidth="9.140625" defaultRowHeight="14.25" x14ac:dyDescent="0.2"/>
  <cols>
    <col min="1" max="1" width="11.42578125" style="38" customWidth="1"/>
    <col min="2" max="2" width="51.85546875" style="38" customWidth="1"/>
    <col min="3" max="3" width="21.140625" style="43" customWidth="1"/>
    <col min="4" max="4" width="21.5703125" style="43" customWidth="1"/>
    <col min="5" max="5" width="15.85546875" style="43" customWidth="1"/>
    <col min="6" max="6" width="19.5703125" style="38" customWidth="1"/>
    <col min="7" max="16384" width="9.140625" style="38"/>
  </cols>
  <sheetData>
    <row r="1" spans="1:7" s="2" customFormat="1" ht="16.5" x14ac:dyDescent="0.3">
      <c r="A1" s="52"/>
      <c r="B1" s="56"/>
      <c r="C1" s="135"/>
      <c r="D1" s="56"/>
      <c r="E1" s="50"/>
      <c r="F1" s="53"/>
      <c r="G1" s="53"/>
    </row>
    <row r="2" spans="1:7" s="2" customFormat="1" ht="30" x14ac:dyDescent="0.55000000000000004">
      <c r="A2" s="249" t="s">
        <v>173</v>
      </c>
      <c r="B2" s="249"/>
      <c r="C2" s="249"/>
      <c r="D2" s="249"/>
      <c r="E2" s="249"/>
      <c r="F2" s="249"/>
      <c r="G2" s="249"/>
    </row>
    <row r="3" spans="1:7" ht="21.75" customHeight="1" x14ac:dyDescent="0.4">
      <c r="A3" s="51"/>
      <c r="B3" s="251" t="str">
        <f>+"ESTADO DEL ACTIVO NETO AL "&amp;UPPER(TEXT(Indice!$N$3,"DD \D\E MMMM \D\E AAAA"))</f>
        <v>ESTADO DEL ACTIVO NETO AL 31/09/2023</v>
      </c>
      <c r="C3" s="251"/>
      <c r="D3" s="251"/>
      <c r="E3" s="50"/>
      <c r="F3" s="51"/>
      <c r="G3" s="51"/>
    </row>
    <row r="4" spans="1:7" ht="14.25" customHeight="1" x14ac:dyDescent="0.4">
      <c r="A4" s="51"/>
      <c r="B4" s="136"/>
      <c r="C4" s="136"/>
      <c r="D4" s="136"/>
      <c r="E4" s="50"/>
      <c r="F4" s="51"/>
      <c r="G4" s="51"/>
    </row>
    <row r="5" spans="1:7" ht="14.25" customHeight="1" x14ac:dyDescent="0.4">
      <c r="A5" s="51"/>
      <c r="B5" s="160"/>
      <c r="C5" s="256">
        <f>+Indice!O3</f>
        <v>2023</v>
      </c>
      <c r="D5" s="258">
        <f>+Indice!O2</f>
        <v>2022</v>
      </c>
      <c r="E5" s="50"/>
      <c r="F5" s="51"/>
      <c r="G5" s="51"/>
    </row>
    <row r="6" spans="1:7" ht="16.5" x14ac:dyDescent="0.3">
      <c r="A6" s="51"/>
      <c r="B6" s="161" t="s">
        <v>36</v>
      </c>
      <c r="C6" s="257"/>
      <c r="D6" s="259"/>
      <c r="E6" s="50"/>
      <c r="F6" s="51"/>
      <c r="G6" s="51"/>
    </row>
    <row r="7" spans="1:7" ht="17.25" customHeight="1" x14ac:dyDescent="0.3">
      <c r="A7" s="51"/>
      <c r="B7" s="69" t="s">
        <v>37</v>
      </c>
      <c r="C7" s="162"/>
      <c r="D7" s="163"/>
      <c r="E7" s="50"/>
      <c r="F7" s="51"/>
      <c r="G7" s="51"/>
    </row>
    <row r="8" spans="1:7" ht="15" customHeight="1" x14ac:dyDescent="0.3">
      <c r="A8" s="51"/>
      <c r="B8" s="69" t="s">
        <v>155</v>
      </c>
      <c r="C8" s="162"/>
      <c r="D8" s="163"/>
      <c r="E8" s="50"/>
      <c r="F8" s="51"/>
      <c r="G8" s="51"/>
    </row>
    <row r="9" spans="1:7" ht="14.25" customHeight="1" x14ac:dyDescent="0.3">
      <c r="A9" s="51"/>
      <c r="B9" s="63" t="s">
        <v>51</v>
      </c>
      <c r="C9" s="164">
        <v>261744795</v>
      </c>
      <c r="D9" s="165">
        <v>19458957</v>
      </c>
      <c r="E9" s="50"/>
      <c r="F9" s="51"/>
      <c r="G9" s="51"/>
    </row>
    <row r="10" spans="1:7" ht="14.25" customHeight="1" x14ac:dyDescent="0.3">
      <c r="A10" s="51"/>
      <c r="B10" s="166" t="s">
        <v>144</v>
      </c>
      <c r="C10" s="164">
        <v>19820171</v>
      </c>
      <c r="D10" s="167">
        <v>113826184</v>
      </c>
      <c r="E10" s="50"/>
      <c r="F10" s="51"/>
      <c r="G10" s="51"/>
    </row>
    <row r="11" spans="1:7" ht="16.5" x14ac:dyDescent="0.3">
      <c r="A11" s="51"/>
      <c r="B11" s="166"/>
      <c r="C11" s="232">
        <f>SUM(C9:C10)</f>
        <v>281564966</v>
      </c>
      <c r="D11" s="168">
        <f>SUM(D9:D10)</f>
        <v>133285141</v>
      </c>
      <c r="E11" s="50"/>
      <c r="F11" s="51"/>
      <c r="G11" s="51"/>
    </row>
    <row r="12" spans="1:7" ht="16.5" x14ac:dyDescent="0.3">
      <c r="A12" s="51"/>
      <c r="B12" s="69" t="s">
        <v>156</v>
      </c>
      <c r="C12" s="162"/>
      <c r="D12" s="163"/>
      <c r="E12" s="50"/>
      <c r="F12" s="51"/>
      <c r="G12" s="51"/>
    </row>
    <row r="13" spans="1:7" ht="16.5" x14ac:dyDescent="0.3">
      <c r="A13" s="51"/>
      <c r="B13" s="63" t="s">
        <v>143</v>
      </c>
      <c r="C13" s="234">
        <v>2607498567</v>
      </c>
      <c r="D13" s="165">
        <v>1371437864</v>
      </c>
      <c r="E13" s="50"/>
      <c r="F13" s="158"/>
      <c r="G13" s="51"/>
    </row>
    <row r="14" spans="1:7" ht="16.5" x14ac:dyDescent="0.3">
      <c r="A14" s="51"/>
      <c r="B14" s="63" t="s">
        <v>39</v>
      </c>
      <c r="C14" s="169"/>
      <c r="D14" s="170">
        <v>0</v>
      </c>
      <c r="E14" s="50"/>
      <c r="F14" s="51"/>
      <c r="G14" s="51"/>
    </row>
    <row r="15" spans="1:7" ht="16.5" x14ac:dyDescent="0.3">
      <c r="A15" s="51"/>
      <c r="B15" s="69"/>
      <c r="C15" s="232">
        <f>SUM(C13:C14)</f>
        <v>2607498567</v>
      </c>
      <c r="D15" s="168">
        <f>SUM(D13:D14)</f>
        <v>1371437864</v>
      </c>
      <c r="E15" s="182"/>
      <c r="F15" s="51"/>
      <c r="G15" s="51"/>
    </row>
    <row r="16" spans="1:7" ht="16.5" x14ac:dyDescent="0.3">
      <c r="A16" s="51"/>
      <c r="B16" s="69" t="s">
        <v>50</v>
      </c>
      <c r="C16" s="232">
        <f>+C11+C15</f>
        <v>2889063533</v>
      </c>
      <c r="D16" s="168">
        <f>+D11+D15</f>
        <v>1504723005</v>
      </c>
      <c r="E16" s="50"/>
      <c r="F16" s="51"/>
      <c r="G16" s="51"/>
    </row>
    <row r="17" spans="1:7" ht="16.5" x14ac:dyDescent="0.3">
      <c r="A17" s="51"/>
      <c r="B17" s="69"/>
      <c r="C17" s="233"/>
      <c r="D17" s="171"/>
      <c r="E17" s="50"/>
      <c r="F17" s="51"/>
      <c r="G17" s="51"/>
    </row>
    <row r="18" spans="1:7" ht="16.5" x14ac:dyDescent="0.3">
      <c r="A18" s="51"/>
      <c r="B18" s="69" t="s">
        <v>40</v>
      </c>
      <c r="C18" s="233"/>
      <c r="D18" s="171"/>
      <c r="E18" s="50"/>
      <c r="F18" s="51"/>
      <c r="G18" s="51"/>
    </row>
    <row r="19" spans="1:7" ht="16.5" x14ac:dyDescent="0.3">
      <c r="A19" s="51"/>
      <c r="B19" s="69" t="s">
        <v>156</v>
      </c>
      <c r="C19" s="233"/>
      <c r="D19" s="171"/>
      <c r="E19" s="50"/>
      <c r="F19" s="51"/>
      <c r="G19" s="51"/>
    </row>
    <row r="20" spans="1:7" ht="16.5" x14ac:dyDescent="0.3">
      <c r="A20" s="51"/>
      <c r="B20" s="63" t="s">
        <v>145</v>
      </c>
      <c r="C20" s="234">
        <v>16418214189</v>
      </c>
      <c r="D20" s="172">
        <v>8020960895</v>
      </c>
      <c r="E20" s="182"/>
      <c r="F20" s="158"/>
      <c r="G20" s="51"/>
    </row>
    <row r="21" spans="1:7" ht="16.5" x14ac:dyDescent="0.3">
      <c r="A21" s="51"/>
      <c r="B21" s="63" t="s">
        <v>39</v>
      </c>
      <c r="C21" s="173"/>
      <c r="D21" s="174">
        <v>0</v>
      </c>
      <c r="E21" s="50"/>
      <c r="F21" s="51"/>
      <c r="G21" s="51"/>
    </row>
    <row r="22" spans="1:7" ht="16.5" x14ac:dyDescent="0.3">
      <c r="A22" s="51"/>
      <c r="B22" s="69"/>
      <c r="C22" s="235">
        <f>SUM(C20:C21)</f>
        <v>16418214189</v>
      </c>
      <c r="D22" s="172">
        <f>SUM(D20:D21)</f>
        <v>8020960895</v>
      </c>
      <c r="E22" s="50"/>
      <c r="F22" s="51"/>
      <c r="G22" s="51"/>
    </row>
    <row r="23" spans="1:7" ht="17.25" thickBot="1" x14ac:dyDescent="0.35">
      <c r="A23" s="51"/>
      <c r="B23" s="69" t="s">
        <v>41</v>
      </c>
      <c r="C23" s="236">
        <f>+C16+C22</f>
        <v>19307277722</v>
      </c>
      <c r="D23" s="175">
        <f>+D16+D22</f>
        <v>9525683900</v>
      </c>
      <c r="E23" s="50"/>
      <c r="F23" s="51"/>
      <c r="G23" s="51"/>
    </row>
    <row r="24" spans="1:7" ht="27.75" customHeight="1" thickTop="1" x14ac:dyDescent="0.3">
      <c r="A24" s="51"/>
      <c r="B24" s="161" t="s">
        <v>42</v>
      </c>
      <c r="C24" s="176"/>
      <c r="D24" s="177"/>
      <c r="E24" s="50"/>
      <c r="F24" s="51"/>
      <c r="G24" s="51"/>
    </row>
    <row r="25" spans="1:7" ht="16.5" x14ac:dyDescent="0.3">
      <c r="A25" s="51"/>
      <c r="B25" s="69" t="s">
        <v>43</v>
      </c>
      <c r="C25" s="162"/>
      <c r="D25" s="163"/>
      <c r="E25" s="50"/>
      <c r="F25" s="51"/>
      <c r="G25" s="51"/>
    </row>
    <row r="26" spans="1:7" ht="16.5" x14ac:dyDescent="0.3">
      <c r="A26" s="51"/>
      <c r="B26" s="69" t="s">
        <v>44</v>
      </c>
      <c r="C26" s="162"/>
      <c r="D26" s="163"/>
      <c r="E26" s="50"/>
      <c r="F26" s="51"/>
      <c r="G26" s="51"/>
    </row>
    <row r="27" spans="1:7" ht="16.5" x14ac:dyDescent="0.3">
      <c r="A27" s="51"/>
      <c r="B27" s="166" t="s">
        <v>157</v>
      </c>
      <c r="C27" s="234">
        <v>3892224</v>
      </c>
      <c r="D27" s="165">
        <v>1858043</v>
      </c>
      <c r="E27" s="182"/>
      <c r="F27" s="158"/>
      <c r="G27" s="51"/>
    </row>
    <row r="28" spans="1:7" ht="16.5" x14ac:dyDescent="0.3">
      <c r="A28" s="51"/>
      <c r="B28" s="63" t="s">
        <v>45</v>
      </c>
      <c r="C28" s="173">
        <v>0</v>
      </c>
      <c r="D28" s="170">
        <v>0</v>
      </c>
      <c r="E28" s="50"/>
      <c r="F28" s="51"/>
      <c r="G28" s="51"/>
    </row>
    <row r="29" spans="1:7" ht="15.75" customHeight="1" x14ac:dyDescent="0.3">
      <c r="A29" s="51"/>
      <c r="B29" s="69" t="s">
        <v>46</v>
      </c>
      <c r="C29" s="232">
        <f>SUM(C27:C28)</f>
        <v>3892224</v>
      </c>
      <c r="D29" s="168">
        <f>SUM(D27:D28)</f>
        <v>1858043</v>
      </c>
      <c r="E29" s="50"/>
      <c r="F29" s="51"/>
      <c r="G29" s="51"/>
    </row>
    <row r="30" spans="1:7" ht="17.25" thickBot="1" x14ac:dyDescent="0.35">
      <c r="A30" s="51"/>
      <c r="B30" s="69" t="s">
        <v>47</v>
      </c>
      <c r="C30" s="236">
        <f>+C23-C29</f>
        <v>19303385498</v>
      </c>
      <c r="D30" s="175">
        <f>+D23-D29</f>
        <v>9523825857</v>
      </c>
      <c r="E30" s="182"/>
      <c r="F30" s="158"/>
      <c r="G30" s="51"/>
    </row>
    <row r="31" spans="1:7" ht="17.25" thickTop="1" x14ac:dyDescent="0.3">
      <c r="A31" s="51"/>
      <c r="B31" s="69" t="s">
        <v>48</v>
      </c>
      <c r="C31" s="237">
        <v>170968.261868</v>
      </c>
      <c r="D31" s="231">
        <v>92719.998588999995</v>
      </c>
      <c r="E31" s="50"/>
      <c r="F31" s="51"/>
      <c r="G31" s="51"/>
    </row>
    <row r="32" spans="1:7" ht="16.5" x14ac:dyDescent="0.3">
      <c r="A32" s="51"/>
      <c r="B32" s="69" t="s">
        <v>49</v>
      </c>
      <c r="C32" s="238">
        <f>+C30/C31</f>
        <v>112906.25106140241</v>
      </c>
      <c r="D32" s="77">
        <f>+D30/D31</f>
        <v>102715.98362739704</v>
      </c>
      <c r="E32" s="50"/>
      <c r="F32" s="51"/>
      <c r="G32" s="51"/>
    </row>
    <row r="33" spans="1:7" ht="16.5" x14ac:dyDescent="0.3">
      <c r="A33" s="51"/>
      <c r="B33" s="178"/>
      <c r="C33" s="179"/>
      <c r="D33" s="180"/>
      <c r="E33" s="50"/>
      <c r="F33" s="51"/>
      <c r="G33" s="51"/>
    </row>
    <row r="34" spans="1:7" ht="16.5" x14ac:dyDescent="0.3">
      <c r="A34" s="51"/>
      <c r="B34" s="51"/>
      <c r="C34" s="181"/>
      <c r="D34" s="50"/>
      <c r="E34" s="50"/>
      <c r="F34" s="51"/>
      <c r="G34" s="51"/>
    </row>
    <row r="35" spans="1:7" ht="16.5" x14ac:dyDescent="0.3">
      <c r="A35" s="51"/>
      <c r="B35" s="53" t="s">
        <v>150</v>
      </c>
      <c r="C35" s="182"/>
      <c r="D35" s="50"/>
      <c r="E35" s="50"/>
      <c r="F35" s="51"/>
      <c r="G35" s="51"/>
    </row>
    <row r="36" spans="1:7" ht="16.5" x14ac:dyDescent="0.3">
      <c r="A36" s="51"/>
      <c r="B36" s="101"/>
      <c r="C36" s="183"/>
      <c r="D36" s="50"/>
      <c r="E36" s="50"/>
      <c r="F36" s="51"/>
      <c r="G36" s="51"/>
    </row>
    <row r="37" spans="1:7" ht="16.5" x14ac:dyDescent="0.3">
      <c r="A37" s="51"/>
      <c r="B37" s="102"/>
      <c r="C37" s="50"/>
      <c r="D37" s="50"/>
      <c r="E37" s="50"/>
      <c r="F37" s="51"/>
      <c r="G37" s="51"/>
    </row>
    <row r="38" spans="1:7" ht="16.5" x14ac:dyDescent="0.3">
      <c r="A38" s="51"/>
      <c r="B38" s="101"/>
      <c r="C38" s="50"/>
      <c r="D38" s="50"/>
      <c r="E38" s="50"/>
      <c r="F38" s="51"/>
      <c r="G38" s="51"/>
    </row>
    <row r="39" spans="1:7" ht="16.5" x14ac:dyDescent="0.3">
      <c r="A39" s="51"/>
      <c r="B39" s="51"/>
      <c r="C39" s="50"/>
      <c r="D39" s="50"/>
      <c r="E39" s="50"/>
      <c r="F39" s="51"/>
      <c r="G39" s="51"/>
    </row>
    <row r="51"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81"/>
  <sheetViews>
    <sheetView showGridLines="0" zoomScaleNormal="100" zoomScalePageLayoutView="85" workbookViewId="0">
      <selection activeCell="D161" sqref="D161"/>
    </sheetView>
  </sheetViews>
  <sheetFormatPr baseColWidth="10" defaultRowHeight="14.25" x14ac:dyDescent="0.2"/>
  <cols>
    <col min="1" max="1" width="11.42578125" style="38"/>
    <col min="2" max="2" width="34.42578125" style="38" customWidth="1"/>
    <col min="3" max="3" width="15.42578125" style="38" customWidth="1"/>
    <col min="4" max="4" width="20.140625" style="38" customWidth="1"/>
    <col min="5" max="5" width="15" style="38" bestFit="1" customWidth="1"/>
    <col min="6" max="6" width="14.140625" style="38" bestFit="1" customWidth="1"/>
    <col min="7" max="7" width="23.28515625" style="38" customWidth="1"/>
    <col min="8" max="16384" width="11.42578125" style="38"/>
  </cols>
  <sheetData>
    <row r="2" spans="1:23" ht="16.5" x14ac:dyDescent="0.3">
      <c r="A2" s="263" t="s">
        <v>59</v>
      </c>
      <c r="B2" s="263"/>
      <c r="C2" s="263"/>
      <c r="D2" s="263"/>
      <c r="E2" s="263"/>
      <c r="F2" s="263"/>
      <c r="G2" s="263"/>
      <c r="H2" s="51"/>
      <c r="I2" s="51"/>
      <c r="J2" s="51"/>
      <c r="K2" s="51"/>
      <c r="L2" s="51"/>
      <c r="M2" s="51"/>
      <c r="N2" s="51"/>
      <c r="O2" s="51"/>
      <c r="P2" s="51"/>
      <c r="Q2" s="51"/>
      <c r="R2" s="51"/>
      <c r="S2" s="51"/>
      <c r="T2" s="51"/>
      <c r="U2" s="51"/>
      <c r="V2" s="51"/>
      <c r="W2" s="51"/>
    </row>
    <row r="3" spans="1:23" ht="16.5" x14ac:dyDescent="0.3">
      <c r="A3" s="260" t="s">
        <v>65</v>
      </c>
      <c r="B3" s="260"/>
      <c r="C3" s="260"/>
      <c r="D3" s="260"/>
      <c r="E3" s="260"/>
      <c r="F3" s="260"/>
      <c r="G3" s="260"/>
      <c r="H3" s="51"/>
      <c r="I3" s="51"/>
      <c r="J3" s="51"/>
      <c r="K3" s="51"/>
      <c r="L3" s="51"/>
      <c r="M3" s="51"/>
      <c r="N3" s="51"/>
      <c r="O3" s="51"/>
      <c r="P3" s="51"/>
      <c r="Q3" s="51"/>
      <c r="R3" s="51"/>
      <c r="S3" s="51"/>
      <c r="T3" s="51"/>
      <c r="U3" s="51"/>
      <c r="V3" s="51"/>
      <c r="W3" s="51"/>
    </row>
    <row r="4" spans="1:23" ht="16.5" x14ac:dyDescent="0.3">
      <c r="A4" s="264" t="s">
        <v>178</v>
      </c>
      <c r="B4" s="264"/>
      <c r="C4" s="264"/>
      <c r="D4" s="264"/>
      <c r="E4" s="264"/>
      <c r="F4" s="264"/>
      <c r="G4" s="264"/>
      <c r="H4" s="51"/>
      <c r="I4" s="51"/>
      <c r="J4" s="51"/>
      <c r="K4" s="51"/>
      <c r="L4" s="51"/>
      <c r="M4" s="51"/>
      <c r="N4" s="51"/>
      <c r="O4" s="51"/>
      <c r="P4" s="51"/>
      <c r="Q4" s="51"/>
      <c r="R4" s="51"/>
      <c r="S4" s="51"/>
      <c r="T4" s="51"/>
      <c r="U4" s="51"/>
      <c r="V4" s="51"/>
      <c r="W4" s="51"/>
    </row>
    <row r="5" spans="1:23" ht="34.5" customHeight="1" x14ac:dyDescent="0.3">
      <c r="A5" s="261" t="s">
        <v>174</v>
      </c>
      <c r="B5" s="261"/>
      <c r="C5" s="261"/>
      <c r="D5" s="261"/>
      <c r="E5" s="261"/>
      <c r="F5" s="261"/>
      <c r="G5" s="261"/>
      <c r="H5" s="51"/>
      <c r="I5" s="51"/>
      <c r="J5" s="51"/>
      <c r="K5" s="51"/>
      <c r="L5" s="51"/>
      <c r="M5" s="51"/>
      <c r="N5" s="51"/>
      <c r="O5" s="51"/>
      <c r="P5" s="51"/>
      <c r="Q5" s="51"/>
      <c r="R5" s="51"/>
      <c r="S5" s="51"/>
      <c r="T5" s="51"/>
      <c r="U5" s="51"/>
      <c r="V5" s="51"/>
      <c r="W5" s="51"/>
    </row>
    <row r="6" spans="1:23" ht="50.25" customHeight="1" x14ac:dyDescent="0.3">
      <c r="A6" s="261" t="s">
        <v>175</v>
      </c>
      <c r="B6" s="261"/>
      <c r="C6" s="261"/>
      <c r="D6" s="261"/>
      <c r="E6" s="261"/>
      <c r="F6" s="261"/>
      <c r="G6" s="261"/>
      <c r="H6" s="51"/>
      <c r="I6" s="51"/>
      <c r="J6" s="51"/>
      <c r="K6" s="51"/>
      <c r="L6" s="51"/>
      <c r="M6" s="51"/>
      <c r="N6" s="51"/>
      <c r="O6" s="51"/>
      <c r="P6" s="51"/>
      <c r="Q6" s="51"/>
      <c r="R6" s="51"/>
      <c r="S6" s="51"/>
      <c r="T6" s="51"/>
      <c r="U6" s="51"/>
      <c r="V6" s="51"/>
      <c r="W6" s="51"/>
    </row>
    <row r="7" spans="1:23" ht="16.5" x14ac:dyDescent="0.3">
      <c r="A7" s="207"/>
      <c r="B7" s="207"/>
      <c r="C7" s="207"/>
      <c r="D7" s="207"/>
      <c r="E7" s="207"/>
      <c r="F7" s="207"/>
      <c r="G7" s="207"/>
      <c r="H7" s="51"/>
      <c r="I7" s="51"/>
      <c r="J7" s="51"/>
      <c r="K7" s="51"/>
      <c r="L7" s="51"/>
      <c r="M7" s="51"/>
      <c r="N7" s="51"/>
      <c r="O7" s="51"/>
      <c r="P7" s="51"/>
      <c r="Q7" s="51"/>
      <c r="R7" s="51"/>
      <c r="S7" s="51"/>
      <c r="T7" s="51"/>
      <c r="U7" s="51"/>
      <c r="V7" s="51"/>
      <c r="W7" s="51"/>
    </row>
    <row r="8" spans="1:23" ht="16.5" x14ac:dyDescent="0.3">
      <c r="A8" s="266" t="s">
        <v>176</v>
      </c>
      <c r="B8" s="266"/>
      <c r="C8" s="266"/>
      <c r="D8" s="266"/>
      <c r="E8" s="266"/>
      <c r="F8" s="266"/>
      <c r="G8" s="266"/>
      <c r="H8" s="51"/>
      <c r="I8" s="51"/>
      <c r="J8" s="51"/>
      <c r="K8" s="51"/>
      <c r="L8" s="51"/>
      <c r="M8" s="51"/>
      <c r="N8" s="51"/>
      <c r="O8" s="51"/>
      <c r="P8" s="51"/>
      <c r="Q8" s="51"/>
      <c r="R8" s="51"/>
      <c r="S8" s="51"/>
      <c r="T8" s="51"/>
      <c r="U8" s="51"/>
      <c r="V8" s="51"/>
      <c r="W8" s="51"/>
    </row>
    <row r="9" spans="1:23" ht="16.5" x14ac:dyDescent="0.3">
      <c r="A9" s="225"/>
      <c r="B9" s="225"/>
      <c r="C9" s="225"/>
      <c r="D9" s="225"/>
      <c r="E9" s="225"/>
      <c r="F9" s="225"/>
      <c r="G9" s="225"/>
      <c r="H9" s="51"/>
      <c r="I9" s="51"/>
      <c r="J9" s="51"/>
      <c r="K9" s="51"/>
      <c r="L9" s="51"/>
      <c r="M9" s="51"/>
      <c r="N9" s="51"/>
      <c r="O9" s="51"/>
      <c r="P9" s="51"/>
      <c r="Q9" s="51"/>
      <c r="R9" s="51"/>
      <c r="S9" s="51"/>
      <c r="T9" s="51"/>
      <c r="U9" s="51"/>
      <c r="V9" s="51"/>
      <c r="W9" s="51"/>
    </row>
    <row r="10" spans="1:23" ht="16.5" customHeight="1" x14ac:dyDescent="0.3">
      <c r="A10" s="266" t="s">
        <v>177</v>
      </c>
      <c r="B10" s="266"/>
      <c r="C10" s="266"/>
      <c r="D10" s="266"/>
      <c r="E10" s="266"/>
      <c r="F10" s="266"/>
      <c r="G10" s="266"/>
      <c r="H10" s="51"/>
      <c r="I10" s="51"/>
      <c r="J10" s="51"/>
      <c r="K10" s="51"/>
      <c r="L10" s="51"/>
      <c r="M10" s="51"/>
      <c r="N10" s="51"/>
      <c r="O10" s="51"/>
      <c r="P10" s="51"/>
      <c r="Q10" s="51"/>
      <c r="R10" s="51"/>
      <c r="S10" s="51"/>
      <c r="T10" s="51"/>
      <c r="U10" s="51"/>
      <c r="V10" s="51"/>
      <c r="W10" s="51"/>
    </row>
    <row r="11" spans="1:23" ht="16.5" x14ac:dyDescent="0.3">
      <c r="A11" s="266"/>
      <c r="B11" s="266"/>
      <c r="C11" s="266"/>
      <c r="D11" s="266"/>
      <c r="E11" s="266"/>
      <c r="F11" s="266"/>
      <c r="G11" s="266"/>
      <c r="H11" s="51"/>
      <c r="I11" s="51"/>
      <c r="J11" s="51"/>
      <c r="K11" s="51"/>
      <c r="L11" s="51"/>
      <c r="M11" s="51"/>
      <c r="N11" s="51"/>
      <c r="O11" s="51"/>
      <c r="P11" s="51"/>
      <c r="Q11" s="51"/>
      <c r="R11" s="51"/>
      <c r="S11" s="51"/>
      <c r="T11" s="51"/>
      <c r="U11" s="51"/>
      <c r="V11" s="51"/>
      <c r="W11" s="51"/>
    </row>
    <row r="12" spans="1:23" ht="16.5" x14ac:dyDescent="0.3">
      <c r="A12" s="225"/>
      <c r="B12" s="225"/>
      <c r="C12" s="225"/>
      <c r="D12" s="225"/>
      <c r="E12" s="225"/>
      <c r="F12" s="225"/>
      <c r="G12" s="225"/>
      <c r="H12" s="51"/>
      <c r="I12" s="51"/>
      <c r="J12" s="51"/>
      <c r="K12" s="51"/>
      <c r="L12" s="51"/>
      <c r="M12" s="51"/>
      <c r="N12" s="51"/>
      <c r="O12" s="51"/>
      <c r="P12" s="51"/>
      <c r="Q12" s="51"/>
      <c r="R12" s="51"/>
      <c r="S12" s="51"/>
      <c r="T12" s="51"/>
      <c r="U12" s="51"/>
      <c r="V12" s="51"/>
      <c r="W12" s="51"/>
    </row>
    <row r="13" spans="1:23" ht="16.5" x14ac:dyDescent="0.3">
      <c r="A13" s="265" t="s">
        <v>153</v>
      </c>
      <c r="B13" s="265"/>
      <c r="C13" s="265"/>
      <c r="D13" s="265"/>
      <c r="E13" s="265"/>
      <c r="F13" s="265"/>
      <c r="G13" s="265"/>
      <c r="H13" s="51"/>
      <c r="I13" s="51"/>
      <c r="J13" s="51"/>
      <c r="K13" s="51"/>
      <c r="L13" s="51"/>
      <c r="M13" s="51"/>
      <c r="N13" s="51"/>
      <c r="O13" s="51"/>
      <c r="P13" s="51"/>
      <c r="Q13" s="51"/>
      <c r="R13" s="51"/>
      <c r="S13" s="51"/>
      <c r="T13" s="51"/>
      <c r="U13" s="51"/>
      <c r="V13" s="51"/>
      <c r="W13" s="51"/>
    </row>
    <row r="14" spans="1:23" ht="15" customHeight="1" x14ac:dyDescent="0.3">
      <c r="A14" s="206" t="s">
        <v>154</v>
      </c>
      <c r="B14" s="205"/>
      <c r="C14" s="205"/>
      <c r="D14" s="205"/>
      <c r="E14" s="205"/>
      <c r="F14" s="205"/>
      <c r="G14" s="205"/>
      <c r="H14" s="51"/>
      <c r="I14" s="51"/>
      <c r="J14" s="51"/>
      <c r="K14" s="51"/>
      <c r="L14" s="51"/>
      <c r="M14" s="51"/>
      <c r="N14" s="51"/>
      <c r="O14" s="51"/>
      <c r="P14" s="51"/>
      <c r="Q14" s="51"/>
      <c r="R14" s="51"/>
      <c r="S14" s="51"/>
      <c r="T14" s="51"/>
      <c r="U14" s="51"/>
      <c r="V14" s="51"/>
      <c r="W14" s="51"/>
    </row>
    <row r="15" spans="1:23" ht="18.75" customHeight="1" x14ac:dyDescent="0.3">
      <c r="A15" s="206" t="s">
        <v>179</v>
      </c>
      <c r="B15" s="205"/>
      <c r="C15" s="205"/>
      <c r="D15" s="205"/>
      <c r="E15" s="205"/>
      <c r="F15" s="205"/>
      <c r="G15" s="205"/>
      <c r="H15" s="51"/>
      <c r="I15" s="51"/>
      <c r="J15" s="51"/>
      <c r="K15" s="51"/>
      <c r="L15" s="51"/>
      <c r="M15" s="51"/>
      <c r="N15" s="51"/>
      <c r="O15" s="51"/>
      <c r="P15" s="51"/>
      <c r="Q15" s="51"/>
      <c r="R15" s="51"/>
      <c r="S15" s="51"/>
      <c r="T15" s="51"/>
      <c r="U15" s="51"/>
      <c r="V15" s="51"/>
      <c r="W15" s="51"/>
    </row>
    <row r="16" spans="1:23" ht="18.75" customHeight="1" x14ac:dyDescent="0.3">
      <c r="A16" s="206"/>
      <c r="B16" s="205"/>
      <c r="C16" s="205"/>
      <c r="D16" s="205"/>
      <c r="E16" s="205"/>
      <c r="F16" s="205"/>
      <c r="G16" s="205"/>
      <c r="H16" s="51"/>
      <c r="I16" s="51"/>
      <c r="J16" s="51"/>
      <c r="K16" s="51"/>
      <c r="L16" s="51"/>
      <c r="M16" s="51"/>
      <c r="N16" s="51"/>
      <c r="O16" s="51"/>
      <c r="P16" s="51"/>
      <c r="Q16" s="51"/>
      <c r="R16" s="51"/>
      <c r="S16" s="51"/>
      <c r="T16" s="51"/>
      <c r="U16" s="51"/>
      <c r="V16" s="51"/>
      <c r="W16" s="51"/>
    </row>
    <row r="17" spans="1:23" ht="16.5" x14ac:dyDescent="0.3">
      <c r="A17" s="206" t="s">
        <v>180</v>
      </c>
      <c r="B17" s="205"/>
      <c r="C17" s="205"/>
      <c r="D17" s="205"/>
      <c r="E17" s="205"/>
      <c r="F17" s="205"/>
      <c r="G17" s="205"/>
      <c r="H17" s="51"/>
      <c r="I17" s="51"/>
      <c r="J17" s="51"/>
      <c r="K17" s="51"/>
      <c r="L17" s="51"/>
      <c r="M17" s="51"/>
      <c r="N17" s="51"/>
      <c r="O17" s="51"/>
      <c r="P17" s="51"/>
      <c r="Q17" s="51"/>
      <c r="R17" s="51"/>
      <c r="S17" s="51"/>
      <c r="T17" s="51"/>
      <c r="U17" s="51"/>
      <c r="V17" s="51"/>
      <c r="W17" s="51"/>
    </row>
    <row r="18" spans="1:23" ht="16.5" x14ac:dyDescent="0.3">
      <c r="A18" s="206"/>
      <c r="B18" s="205"/>
      <c r="C18" s="205"/>
      <c r="D18" s="205"/>
      <c r="E18" s="205"/>
      <c r="F18" s="205"/>
      <c r="G18" s="205"/>
      <c r="H18" s="51"/>
      <c r="I18" s="51"/>
      <c r="J18" s="51"/>
      <c r="K18" s="51"/>
      <c r="L18" s="51"/>
      <c r="M18" s="51"/>
      <c r="N18" s="51"/>
      <c r="O18" s="51"/>
      <c r="P18" s="51"/>
      <c r="Q18" s="51"/>
      <c r="R18" s="51"/>
      <c r="S18" s="51"/>
      <c r="T18" s="51"/>
      <c r="U18" s="51"/>
      <c r="V18" s="51"/>
      <c r="W18" s="51"/>
    </row>
    <row r="19" spans="1:23" ht="16.5" x14ac:dyDescent="0.3">
      <c r="A19" s="206" t="s">
        <v>181</v>
      </c>
      <c r="B19" s="205"/>
      <c r="C19" s="205"/>
      <c r="D19" s="205"/>
      <c r="E19" s="205"/>
      <c r="F19" s="205"/>
      <c r="G19" s="205"/>
      <c r="H19" s="51"/>
      <c r="I19" s="51"/>
      <c r="J19" s="51"/>
      <c r="K19" s="51"/>
      <c r="L19" s="51"/>
      <c r="M19" s="51"/>
      <c r="N19" s="51"/>
      <c r="O19" s="51"/>
      <c r="P19" s="51"/>
      <c r="Q19" s="51"/>
      <c r="R19" s="51"/>
      <c r="S19" s="51"/>
      <c r="T19" s="51"/>
      <c r="U19" s="51"/>
      <c r="V19" s="51"/>
      <c r="W19" s="51"/>
    </row>
    <row r="20" spans="1:23" ht="16.5" x14ac:dyDescent="0.3">
      <c r="A20" s="206"/>
      <c r="B20" s="205"/>
      <c r="C20" s="205"/>
      <c r="D20" s="205"/>
      <c r="E20" s="205"/>
      <c r="F20" s="205"/>
      <c r="G20" s="205"/>
      <c r="H20" s="51"/>
      <c r="I20" s="51"/>
      <c r="J20" s="51"/>
      <c r="K20" s="51"/>
      <c r="L20" s="51"/>
      <c r="M20" s="51"/>
      <c r="N20" s="51"/>
      <c r="O20" s="51"/>
      <c r="P20" s="51"/>
      <c r="Q20" s="51"/>
      <c r="R20" s="51"/>
      <c r="S20" s="51"/>
      <c r="T20" s="51"/>
      <c r="U20" s="51"/>
      <c r="V20" s="51"/>
      <c r="W20" s="51"/>
    </row>
    <row r="21" spans="1:23" ht="16.5" x14ac:dyDescent="0.3">
      <c r="A21" s="206" t="s">
        <v>182</v>
      </c>
      <c r="B21" s="204"/>
      <c r="C21" s="204"/>
      <c r="D21" s="204"/>
      <c r="E21" s="204"/>
      <c r="F21" s="204"/>
      <c r="G21" s="204"/>
      <c r="H21" s="51"/>
      <c r="I21" s="51"/>
      <c r="J21" s="51"/>
      <c r="K21" s="51"/>
      <c r="L21" s="51"/>
      <c r="M21" s="51"/>
      <c r="N21" s="51"/>
      <c r="O21" s="51"/>
      <c r="P21" s="51"/>
      <c r="Q21" s="51"/>
      <c r="R21" s="51"/>
      <c r="S21" s="51"/>
      <c r="T21" s="51"/>
      <c r="U21" s="51"/>
      <c r="V21" s="51"/>
      <c r="W21" s="51"/>
    </row>
    <row r="22" spans="1:23" ht="16.5" x14ac:dyDescent="0.3">
      <c r="A22" s="206"/>
      <c r="B22" s="204"/>
      <c r="C22" s="204"/>
      <c r="D22" s="204"/>
      <c r="E22" s="204"/>
      <c r="F22" s="204"/>
      <c r="G22" s="204"/>
      <c r="H22" s="51"/>
      <c r="I22" s="51"/>
      <c r="J22" s="51"/>
      <c r="K22" s="51"/>
      <c r="L22" s="51"/>
      <c r="M22" s="51"/>
      <c r="N22" s="51"/>
      <c r="O22" s="51"/>
      <c r="P22" s="51"/>
      <c r="Q22" s="51"/>
      <c r="R22" s="51"/>
      <c r="S22" s="51"/>
      <c r="T22" s="51"/>
      <c r="U22" s="51"/>
      <c r="V22" s="51"/>
      <c r="W22" s="51"/>
    </row>
    <row r="23" spans="1:23" ht="16.5" x14ac:dyDescent="0.3">
      <c r="A23" s="206" t="s">
        <v>183</v>
      </c>
      <c r="B23" s="205"/>
      <c r="C23" s="205"/>
      <c r="D23" s="205"/>
      <c r="E23" s="205"/>
      <c r="F23" s="205"/>
      <c r="G23" s="205"/>
      <c r="H23" s="51"/>
      <c r="I23" s="51"/>
      <c r="J23" s="51"/>
      <c r="K23" s="51"/>
      <c r="L23" s="51"/>
      <c r="M23" s="51"/>
      <c r="N23" s="51"/>
      <c r="O23" s="51"/>
      <c r="P23" s="51"/>
      <c r="Q23" s="51"/>
      <c r="R23" s="51"/>
      <c r="S23" s="51"/>
      <c r="T23" s="51"/>
      <c r="U23" s="51"/>
      <c r="V23" s="51"/>
      <c r="W23" s="51"/>
    </row>
    <row r="24" spans="1:23" ht="16.5" x14ac:dyDescent="0.3">
      <c r="A24" s="206"/>
      <c r="B24" s="205"/>
      <c r="C24" s="205"/>
      <c r="D24" s="205"/>
      <c r="E24" s="205"/>
      <c r="F24" s="205"/>
      <c r="G24" s="205"/>
      <c r="H24" s="51"/>
      <c r="I24" s="51"/>
      <c r="J24" s="51"/>
      <c r="K24" s="51"/>
      <c r="L24" s="51"/>
      <c r="M24" s="51"/>
      <c r="N24" s="51"/>
      <c r="O24" s="51"/>
      <c r="P24" s="51"/>
      <c r="Q24" s="51"/>
      <c r="R24" s="51"/>
      <c r="S24" s="51"/>
      <c r="T24" s="51"/>
      <c r="U24" s="51"/>
      <c r="V24" s="51"/>
      <c r="W24" s="51"/>
    </row>
    <row r="25" spans="1:23" ht="16.5" x14ac:dyDescent="0.3">
      <c r="A25" s="206" t="s">
        <v>184</v>
      </c>
      <c r="B25" s="205"/>
      <c r="C25" s="205"/>
      <c r="D25" s="205"/>
      <c r="E25" s="205"/>
      <c r="F25" s="205"/>
      <c r="G25" s="205"/>
      <c r="H25" s="51"/>
      <c r="I25" s="51"/>
      <c r="J25" s="51"/>
      <c r="K25" s="51"/>
      <c r="L25" s="51"/>
      <c r="M25" s="51"/>
      <c r="N25" s="51"/>
      <c r="O25" s="51"/>
      <c r="P25" s="51"/>
      <c r="Q25" s="51"/>
      <c r="R25" s="51"/>
      <c r="S25" s="51"/>
      <c r="T25" s="51"/>
      <c r="U25" s="51"/>
      <c r="V25" s="51"/>
      <c r="W25" s="51"/>
    </row>
    <row r="26" spans="1:23" ht="16.5" x14ac:dyDescent="0.3">
      <c r="A26" s="206"/>
      <c r="B26" s="205"/>
      <c r="C26" s="205"/>
      <c r="D26" s="205"/>
      <c r="E26" s="205"/>
      <c r="F26" s="205"/>
      <c r="G26" s="205"/>
      <c r="H26" s="51"/>
      <c r="I26" s="51"/>
      <c r="J26" s="51"/>
      <c r="K26" s="51"/>
      <c r="L26" s="51"/>
      <c r="M26" s="51"/>
      <c r="N26" s="51"/>
      <c r="O26" s="51"/>
      <c r="P26" s="51"/>
      <c r="Q26" s="51"/>
      <c r="R26" s="51"/>
      <c r="S26" s="51"/>
      <c r="T26" s="51"/>
      <c r="U26" s="51"/>
      <c r="V26" s="51"/>
      <c r="W26" s="51"/>
    </row>
    <row r="27" spans="1:23" ht="16.5" x14ac:dyDescent="0.3">
      <c r="A27" s="206" t="s">
        <v>185</v>
      </c>
      <c r="B27" s="205"/>
      <c r="C27" s="205"/>
      <c r="D27" s="205"/>
      <c r="E27" s="205"/>
      <c r="F27" s="205"/>
      <c r="G27" s="205"/>
      <c r="H27" s="51"/>
      <c r="I27" s="51"/>
      <c r="J27" s="51"/>
      <c r="K27" s="51"/>
      <c r="L27" s="51"/>
      <c r="M27" s="51"/>
      <c r="N27" s="51"/>
      <c r="O27" s="51"/>
      <c r="P27" s="51"/>
      <c r="Q27" s="51"/>
      <c r="R27" s="51"/>
      <c r="S27" s="51"/>
      <c r="T27" s="51"/>
      <c r="U27" s="51"/>
      <c r="V27" s="51"/>
      <c r="W27" s="51"/>
    </row>
    <row r="28" spans="1:23" ht="16.5" x14ac:dyDescent="0.3">
      <c r="A28" s="206"/>
      <c r="B28" s="205"/>
      <c r="C28" s="205"/>
      <c r="D28" s="205"/>
      <c r="E28" s="205"/>
      <c r="F28" s="205"/>
      <c r="G28" s="205"/>
      <c r="H28" s="51"/>
      <c r="I28" s="51"/>
      <c r="J28" s="51"/>
      <c r="K28" s="51"/>
      <c r="L28" s="51"/>
      <c r="M28" s="51"/>
      <c r="N28" s="51"/>
      <c r="O28" s="51"/>
      <c r="P28" s="51"/>
      <c r="Q28" s="51"/>
      <c r="R28" s="51"/>
      <c r="S28" s="51"/>
      <c r="T28" s="51"/>
      <c r="U28" s="51"/>
      <c r="V28" s="51"/>
      <c r="W28" s="51"/>
    </row>
    <row r="29" spans="1:23" ht="16.5" x14ac:dyDescent="0.3">
      <c r="A29" s="206" t="s">
        <v>186</v>
      </c>
      <c r="B29" s="205"/>
      <c r="C29" s="205"/>
      <c r="D29" s="205"/>
      <c r="E29" s="205"/>
      <c r="F29" s="205"/>
      <c r="G29" s="205"/>
      <c r="H29" s="51"/>
      <c r="I29" s="51"/>
      <c r="J29" s="51"/>
      <c r="K29" s="51"/>
      <c r="L29" s="51"/>
      <c r="M29" s="51"/>
      <c r="N29" s="51"/>
      <c r="O29" s="51"/>
      <c r="P29" s="51"/>
      <c r="Q29" s="51"/>
      <c r="R29" s="51"/>
      <c r="S29" s="51"/>
      <c r="T29" s="51"/>
      <c r="U29" s="51"/>
      <c r="V29" s="51"/>
      <c r="W29" s="51"/>
    </row>
    <row r="30" spans="1:23" ht="15" customHeight="1" x14ac:dyDescent="0.3">
      <c r="A30" s="206"/>
      <c r="B30" s="51"/>
      <c r="C30" s="51"/>
      <c r="D30" s="51"/>
      <c r="E30" s="51"/>
      <c r="F30" s="51"/>
      <c r="G30" s="51"/>
      <c r="H30" s="51"/>
      <c r="I30" s="51"/>
      <c r="J30" s="51"/>
      <c r="K30" s="51"/>
      <c r="L30" s="51"/>
      <c r="M30" s="51"/>
      <c r="N30" s="51"/>
      <c r="O30" s="51"/>
      <c r="P30" s="51"/>
      <c r="Q30" s="51"/>
      <c r="R30" s="51"/>
      <c r="S30" s="51"/>
      <c r="T30" s="51"/>
      <c r="U30" s="51"/>
      <c r="V30" s="51"/>
      <c r="W30" s="51"/>
    </row>
    <row r="31" spans="1:23" ht="31.5" customHeight="1" x14ac:dyDescent="0.3">
      <c r="A31" s="266" t="s">
        <v>187</v>
      </c>
      <c r="B31" s="266"/>
      <c r="C31" s="266"/>
      <c r="D31" s="266"/>
      <c r="E31" s="266"/>
      <c r="F31" s="266"/>
      <c r="G31" s="266"/>
      <c r="H31" s="266"/>
      <c r="I31" s="266"/>
      <c r="J31" s="51"/>
      <c r="K31" s="51"/>
      <c r="L31" s="51"/>
      <c r="M31" s="51"/>
      <c r="N31" s="51"/>
      <c r="O31" s="51"/>
      <c r="P31" s="51"/>
      <c r="Q31" s="51"/>
      <c r="R31" s="51"/>
      <c r="S31" s="51"/>
      <c r="T31" s="51"/>
      <c r="U31" s="51"/>
      <c r="V31" s="51"/>
      <c r="W31" s="51"/>
    </row>
    <row r="32" spans="1:23" ht="30.75" customHeight="1" x14ac:dyDescent="0.3">
      <c r="A32" s="266"/>
      <c r="B32" s="266"/>
      <c r="C32" s="266"/>
      <c r="D32" s="266"/>
      <c r="E32" s="266"/>
      <c r="F32" s="266"/>
      <c r="G32" s="266"/>
      <c r="H32" s="266"/>
      <c r="I32" s="266"/>
      <c r="J32" s="51"/>
      <c r="K32" s="51"/>
      <c r="L32" s="51"/>
      <c r="M32" s="51"/>
      <c r="N32" s="51"/>
      <c r="O32" s="51"/>
      <c r="P32" s="51"/>
      <c r="Q32" s="51"/>
      <c r="R32" s="51"/>
      <c r="S32" s="51"/>
      <c r="T32" s="51"/>
      <c r="U32" s="51"/>
      <c r="V32" s="51"/>
      <c r="W32" s="51"/>
    </row>
    <row r="33" spans="1:23" ht="19.5" customHeight="1" x14ac:dyDescent="0.3">
      <c r="A33" s="225"/>
      <c r="B33" s="225"/>
      <c r="C33" s="225"/>
      <c r="D33" s="225"/>
      <c r="E33" s="225"/>
      <c r="F33" s="225"/>
      <c r="G33" s="225"/>
      <c r="H33" s="51"/>
      <c r="I33" s="51"/>
      <c r="J33" s="51"/>
      <c r="K33" s="51"/>
      <c r="L33" s="51"/>
      <c r="M33" s="51"/>
      <c r="N33" s="51"/>
      <c r="O33" s="51"/>
      <c r="P33" s="51"/>
      <c r="Q33" s="51"/>
      <c r="R33" s="51"/>
      <c r="S33" s="51"/>
      <c r="T33" s="51"/>
      <c r="U33" s="51"/>
      <c r="V33" s="51"/>
      <c r="W33" s="51"/>
    </row>
    <row r="34" spans="1:23" ht="15" customHeight="1" x14ac:dyDescent="0.3">
      <c r="A34" s="260" t="s">
        <v>66</v>
      </c>
      <c r="B34" s="260"/>
      <c r="C34" s="260"/>
      <c r="D34" s="260"/>
      <c r="E34" s="260"/>
      <c r="F34" s="260"/>
      <c r="G34" s="260"/>
      <c r="H34" s="51"/>
      <c r="I34" s="51"/>
      <c r="J34" s="51"/>
      <c r="K34" s="51"/>
      <c r="L34" s="51"/>
      <c r="M34" s="51"/>
      <c r="N34" s="51"/>
      <c r="O34" s="51"/>
      <c r="P34" s="51"/>
      <c r="Q34" s="51"/>
      <c r="R34" s="51"/>
      <c r="S34" s="51"/>
      <c r="T34" s="51"/>
      <c r="U34" s="51"/>
      <c r="V34" s="51"/>
      <c r="W34" s="51"/>
    </row>
    <row r="35" spans="1:23" ht="34.5" customHeight="1" x14ac:dyDescent="0.3">
      <c r="A35" s="261" t="s">
        <v>67</v>
      </c>
      <c r="B35" s="261"/>
      <c r="C35" s="261"/>
      <c r="D35" s="261"/>
      <c r="E35" s="261"/>
      <c r="F35" s="261"/>
      <c r="G35" s="261"/>
      <c r="H35" s="51"/>
      <c r="I35" s="51"/>
      <c r="J35" s="51"/>
      <c r="K35" s="51"/>
      <c r="L35" s="51"/>
      <c r="M35" s="51"/>
      <c r="N35" s="51"/>
      <c r="O35" s="51"/>
      <c r="P35" s="51"/>
      <c r="Q35" s="51"/>
      <c r="R35" s="51"/>
      <c r="S35" s="51"/>
      <c r="T35" s="51"/>
      <c r="U35" s="51"/>
      <c r="V35" s="51"/>
      <c r="W35" s="51"/>
    </row>
    <row r="36" spans="1:23" ht="76.5" customHeight="1" x14ac:dyDescent="0.3">
      <c r="A36" s="261"/>
      <c r="B36" s="261"/>
      <c r="C36" s="261"/>
      <c r="D36" s="261"/>
      <c r="E36" s="261"/>
      <c r="F36" s="261"/>
      <c r="G36" s="261"/>
      <c r="H36" s="51"/>
      <c r="I36" s="51"/>
      <c r="J36" s="51"/>
      <c r="K36" s="51"/>
      <c r="L36" s="51"/>
      <c r="M36" s="51"/>
      <c r="N36" s="51"/>
      <c r="O36" s="51"/>
      <c r="P36" s="51"/>
      <c r="Q36" s="51"/>
      <c r="R36" s="51"/>
      <c r="S36" s="51"/>
      <c r="T36" s="51"/>
      <c r="U36" s="51"/>
      <c r="V36" s="51"/>
      <c r="W36" s="51"/>
    </row>
    <row r="37" spans="1:23" ht="15" customHeight="1" x14ac:dyDescent="0.3">
      <c r="A37" s="261" t="s">
        <v>68</v>
      </c>
      <c r="B37" s="261"/>
      <c r="C37" s="261"/>
      <c r="D37" s="261"/>
      <c r="E37" s="261"/>
      <c r="F37" s="261"/>
      <c r="G37" s="261"/>
      <c r="H37" s="51"/>
      <c r="I37" s="51"/>
      <c r="J37" s="51"/>
      <c r="K37" s="51"/>
      <c r="L37" s="51"/>
      <c r="M37" s="51"/>
      <c r="N37" s="51"/>
      <c r="O37" s="51"/>
      <c r="P37" s="51"/>
      <c r="Q37" s="51"/>
      <c r="R37" s="51"/>
      <c r="S37" s="51"/>
      <c r="T37" s="51"/>
      <c r="U37" s="51"/>
      <c r="V37" s="51"/>
      <c r="W37" s="51"/>
    </row>
    <row r="38" spans="1:23" ht="15.75" customHeight="1" x14ac:dyDescent="0.3">
      <c r="A38" s="261"/>
      <c r="B38" s="261"/>
      <c r="C38" s="261"/>
      <c r="D38" s="261"/>
      <c r="E38" s="261"/>
      <c r="F38" s="261"/>
      <c r="G38" s="261"/>
      <c r="H38" s="51"/>
      <c r="I38" s="51"/>
      <c r="J38" s="51"/>
      <c r="K38" s="51"/>
      <c r="L38" s="51"/>
      <c r="M38" s="51"/>
      <c r="N38" s="51"/>
      <c r="O38" s="51"/>
      <c r="P38" s="51"/>
      <c r="Q38" s="51"/>
      <c r="R38" s="51"/>
      <c r="S38" s="51"/>
      <c r="T38" s="51"/>
      <c r="U38" s="51"/>
      <c r="V38" s="51"/>
      <c r="W38" s="51"/>
    </row>
    <row r="39" spans="1:23" ht="15" customHeight="1" x14ac:dyDescent="0.3">
      <c r="A39" s="261" t="s">
        <v>165</v>
      </c>
      <c r="B39" s="261"/>
      <c r="C39" s="261"/>
      <c r="D39" s="261"/>
      <c r="E39" s="261"/>
      <c r="F39" s="261"/>
      <c r="G39" s="261"/>
      <c r="H39" s="51"/>
      <c r="I39" s="51"/>
      <c r="J39" s="51"/>
      <c r="K39" s="51"/>
      <c r="L39" s="51"/>
      <c r="M39" s="51"/>
      <c r="N39" s="51"/>
      <c r="O39" s="51"/>
      <c r="P39" s="51"/>
      <c r="Q39" s="51"/>
      <c r="R39" s="51"/>
      <c r="S39" s="51"/>
      <c r="T39" s="51"/>
      <c r="U39" s="51"/>
      <c r="V39" s="51"/>
      <c r="W39" s="51"/>
    </row>
    <row r="40" spans="1:23" ht="18.75" customHeight="1" x14ac:dyDescent="0.3">
      <c r="A40" s="261"/>
      <c r="B40" s="261"/>
      <c r="C40" s="261"/>
      <c r="D40" s="261"/>
      <c r="E40" s="261"/>
      <c r="F40" s="261"/>
      <c r="G40" s="261"/>
      <c r="H40" s="51"/>
      <c r="I40" s="51"/>
      <c r="J40" s="51"/>
      <c r="K40" s="51"/>
      <c r="L40" s="51"/>
      <c r="M40" s="51"/>
      <c r="N40" s="51"/>
      <c r="O40" s="51"/>
      <c r="P40" s="51"/>
      <c r="Q40" s="51"/>
      <c r="R40" s="51"/>
      <c r="S40" s="51"/>
      <c r="T40" s="51"/>
      <c r="U40" s="51"/>
      <c r="V40" s="51"/>
      <c r="W40" s="51"/>
    </row>
    <row r="41" spans="1:23" ht="16.5" x14ac:dyDescent="0.3">
      <c r="A41" s="260" t="s">
        <v>69</v>
      </c>
      <c r="B41" s="260"/>
      <c r="C41" s="260"/>
      <c r="D41" s="260"/>
      <c r="E41" s="260"/>
      <c r="F41" s="260"/>
      <c r="G41" s="260"/>
      <c r="H41" s="51"/>
      <c r="I41" s="51"/>
      <c r="J41" s="51"/>
      <c r="K41" s="51"/>
      <c r="L41" s="51"/>
      <c r="M41" s="51"/>
      <c r="N41" s="51"/>
      <c r="O41" s="51"/>
      <c r="P41" s="51"/>
      <c r="Q41" s="51"/>
      <c r="R41" s="51"/>
      <c r="S41" s="51"/>
      <c r="T41" s="51"/>
      <c r="U41" s="51"/>
      <c r="V41" s="51"/>
      <c r="W41" s="51"/>
    </row>
    <row r="42" spans="1:23" ht="16.5" x14ac:dyDescent="0.3">
      <c r="A42" s="261" t="s">
        <v>70</v>
      </c>
      <c r="B42" s="261"/>
      <c r="C42" s="261"/>
      <c r="D42" s="261"/>
      <c r="E42" s="261"/>
      <c r="F42" s="261"/>
      <c r="G42" s="261"/>
      <c r="H42" s="51"/>
      <c r="I42" s="51"/>
      <c r="J42" s="51"/>
      <c r="K42" s="51"/>
      <c r="L42" s="51"/>
      <c r="M42" s="51"/>
      <c r="N42" s="51"/>
      <c r="O42" s="51"/>
      <c r="P42" s="51"/>
      <c r="Q42" s="51"/>
      <c r="R42" s="51"/>
      <c r="S42" s="51"/>
      <c r="T42" s="51"/>
      <c r="U42" s="51"/>
      <c r="V42" s="51"/>
      <c r="W42" s="51"/>
    </row>
    <row r="43" spans="1:23" ht="38.25" customHeight="1" x14ac:dyDescent="0.3">
      <c r="A43" s="261"/>
      <c r="B43" s="261"/>
      <c r="C43" s="261"/>
      <c r="D43" s="261"/>
      <c r="E43" s="261"/>
      <c r="F43" s="261"/>
      <c r="G43" s="261"/>
      <c r="H43" s="51"/>
      <c r="I43" s="51"/>
      <c r="J43" s="51"/>
      <c r="K43" s="51"/>
      <c r="L43" s="51"/>
      <c r="M43" s="51"/>
      <c r="N43" s="51"/>
      <c r="O43" s="51"/>
      <c r="P43" s="51"/>
      <c r="Q43" s="51"/>
      <c r="R43" s="51"/>
      <c r="S43" s="51"/>
      <c r="T43" s="51"/>
      <c r="U43" s="51"/>
      <c r="V43" s="51"/>
      <c r="W43" s="51"/>
    </row>
    <row r="44" spans="1:23" ht="15" customHeight="1" x14ac:dyDescent="0.3">
      <c r="A44" s="204"/>
      <c r="B44" s="51"/>
      <c r="C44" s="51"/>
      <c r="D44" s="51"/>
      <c r="E44" s="51"/>
      <c r="F44" s="51"/>
      <c r="G44" s="51"/>
      <c r="H44" s="51"/>
      <c r="I44" s="51"/>
      <c r="J44" s="51"/>
      <c r="K44" s="51"/>
      <c r="L44" s="51"/>
      <c r="M44" s="51"/>
      <c r="N44" s="51"/>
      <c r="O44" s="51"/>
      <c r="P44" s="51"/>
      <c r="Q44" s="51"/>
      <c r="R44" s="51"/>
      <c r="S44" s="51"/>
      <c r="T44" s="51"/>
      <c r="U44" s="51"/>
      <c r="V44" s="51"/>
      <c r="W44" s="51"/>
    </row>
    <row r="45" spans="1:23" ht="16.5" x14ac:dyDescent="0.3">
      <c r="A45" s="199" t="s">
        <v>71</v>
      </c>
      <c r="B45" s="51"/>
      <c r="C45" s="51"/>
      <c r="D45" s="51"/>
      <c r="E45" s="51"/>
      <c r="F45" s="51"/>
      <c r="G45" s="51"/>
      <c r="H45" s="51"/>
      <c r="I45" s="51"/>
      <c r="J45" s="51"/>
      <c r="K45" s="51"/>
      <c r="L45" s="51"/>
      <c r="M45" s="51"/>
      <c r="N45" s="51"/>
      <c r="O45" s="51"/>
      <c r="P45" s="51"/>
      <c r="Q45" s="51"/>
      <c r="R45" s="51"/>
      <c r="S45" s="51"/>
      <c r="T45" s="51"/>
      <c r="U45" s="51"/>
      <c r="V45" s="51"/>
      <c r="W45" s="51"/>
    </row>
    <row r="46" spans="1:23" ht="16.5" x14ac:dyDescent="0.3">
      <c r="A46" s="261" t="s">
        <v>201</v>
      </c>
      <c r="B46" s="261"/>
      <c r="C46" s="261"/>
      <c r="D46" s="261"/>
      <c r="E46" s="261"/>
      <c r="F46" s="261"/>
      <c r="G46" s="261"/>
      <c r="H46" s="51"/>
      <c r="I46" s="239"/>
      <c r="J46" s="51"/>
      <c r="K46" s="51"/>
      <c r="L46" s="51"/>
      <c r="M46" s="51"/>
      <c r="N46" s="51"/>
      <c r="O46" s="51"/>
      <c r="P46" s="51"/>
      <c r="Q46" s="51"/>
      <c r="R46" s="51"/>
      <c r="S46" s="51"/>
      <c r="T46" s="51"/>
      <c r="U46" s="51"/>
      <c r="V46" s="51"/>
      <c r="W46" s="51"/>
    </row>
    <row r="47" spans="1:23" ht="79.5" customHeight="1" x14ac:dyDescent="0.3">
      <c r="A47" s="261"/>
      <c r="B47" s="261"/>
      <c r="C47" s="261"/>
      <c r="D47" s="261"/>
      <c r="E47" s="261"/>
      <c r="F47" s="261"/>
      <c r="G47" s="261"/>
      <c r="H47" s="51"/>
      <c r="I47" s="239"/>
      <c r="J47" s="51"/>
      <c r="K47" s="51"/>
      <c r="L47" s="51"/>
      <c r="M47" s="51"/>
      <c r="N47" s="51"/>
      <c r="O47" s="51"/>
      <c r="P47" s="51"/>
      <c r="Q47" s="51"/>
      <c r="R47" s="51"/>
      <c r="S47" s="51"/>
      <c r="T47" s="51"/>
      <c r="U47" s="51"/>
      <c r="V47" s="51"/>
      <c r="W47" s="51"/>
    </row>
    <row r="48" spans="1:23" ht="16.5" x14ac:dyDescent="0.3">
      <c r="A48" s="260" t="s">
        <v>72</v>
      </c>
      <c r="B48" s="260"/>
      <c r="C48" s="260"/>
      <c r="D48" s="260"/>
      <c r="E48" s="260"/>
      <c r="F48" s="260"/>
      <c r="G48" s="260"/>
      <c r="H48" s="51"/>
      <c r="I48" s="51"/>
      <c r="J48" s="51"/>
      <c r="K48" s="51"/>
      <c r="L48" s="51"/>
      <c r="M48" s="51"/>
      <c r="N48" s="51"/>
      <c r="O48" s="51"/>
      <c r="P48" s="51"/>
      <c r="Q48" s="51"/>
      <c r="R48" s="51"/>
      <c r="S48" s="51"/>
      <c r="T48" s="51"/>
      <c r="U48" s="51"/>
      <c r="V48" s="51"/>
      <c r="W48" s="51"/>
    </row>
    <row r="49" spans="1:23" ht="16.5" x14ac:dyDescent="0.3">
      <c r="A49" s="261" t="s">
        <v>190</v>
      </c>
      <c r="B49" s="261"/>
      <c r="C49" s="261"/>
      <c r="D49" s="261"/>
      <c r="E49" s="261"/>
      <c r="F49" s="261"/>
      <c r="G49" s="261"/>
      <c r="H49" s="51"/>
      <c r="I49" s="51"/>
      <c r="J49" s="51"/>
      <c r="K49" s="51"/>
      <c r="L49" s="51"/>
      <c r="M49" s="51"/>
      <c r="N49" s="51"/>
      <c r="O49" s="51"/>
      <c r="P49" s="51"/>
      <c r="Q49" s="51"/>
      <c r="R49" s="51"/>
      <c r="S49" s="51"/>
      <c r="T49" s="51"/>
      <c r="U49" s="51"/>
      <c r="V49" s="51"/>
      <c r="W49" s="51"/>
    </row>
    <row r="50" spans="1:23" ht="22.5" customHeight="1" x14ac:dyDescent="0.3">
      <c r="A50" s="261"/>
      <c r="B50" s="261"/>
      <c r="C50" s="261"/>
      <c r="D50" s="261"/>
      <c r="E50" s="261"/>
      <c r="F50" s="261"/>
      <c r="G50" s="261"/>
      <c r="H50" s="51"/>
      <c r="I50" s="51"/>
      <c r="J50" s="51"/>
      <c r="K50" s="51"/>
      <c r="L50" s="51"/>
      <c r="M50" s="51"/>
      <c r="N50" s="51"/>
      <c r="O50" s="51"/>
      <c r="P50" s="51"/>
      <c r="Q50" s="51"/>
      <c r="R50" s="51"/>
      <c r="S50" s="51"/>
      <c r="T50" s="51"/>
      <c r="U50" s="51"/>
      <c r="V50" s="51"/>
      <c r="W50" s="51"/>
    </row>
    <row r="51" spans="1:23" ht="16.5" x14ac:dyDescent="0.3">
      <c r="A51" s="260" t="s">
        <v>73</v>
      </c>
      <c r="B51" s="260"/>
      <c r="C51" s="260"/>
      <c r="D51" s="260"/>
      <c r="E51" s="260"/>
      <c r="F51" s="260"/>
      <c r="G51" s="260"/>
      <c r="H51" s="51"/>
      <c r="I51" s="51"/>
      <c r="J51" s="51"/>
      <c r="K51" s="51"/>
      <c r="L51" s="51"/>
      <c r="M51" s="51"/>
      <c r="N51" s="51"/>
      <c r="O51" s="51"/>
      <c r="P51" s="51"/>
      <c r="Q51" s="51"/>
      <c r="R51" s="51"/>
      <c r="S51" s="51"/>
      <c r="T51" s="51"/>
      <c r="U51" s="51"/>
      <c r="V51" s="51"/>
      <c r="W51" s="51"/>
    </row>
    <row r="52" spans="1:23" ht="19.5" customHeight="1" x14ac:dyDescent="0.3">
      <c r="A52" s="262" t="s">
        <v>191</v>
      </c>
      <c r="B52" s="262"/>
      <c r="C52" s="262"/>
      <c r="D52" s="262"/>
      <c r="E52" s="262"/>
      <c r="F52" s="262"/>
      <c r="G52" s="262"/>
      <c r="H52" s="51"/>
      <c r="I52" s="51"/>
      <c r="J52" s="51"/>
      <c r="K52" s="51"/>
      <c r="L52" s="51"/>
      <c r="M52" s="51"/>
      <c r="N52" s="51"/>
      <c r="O52" s="51"/>
      <c r="P52" s="51"/>
      <c r="Q52" s="51"/>
      <c r="R52" s="51"/>
      <c r="S52" s="51"/>
      <c r="T52" s="51"/>
      <c r="U52" s="51"/>
      <c r="V52" s="51"/>
      <c r="W52" s="51"/>
    </row>
    <row r="53" spans="1:23" ht="29.25" customHeight="1" x14ac:dyDescent="0.3">
      <c r="A53" s="262"/>
      <c r="B53" s="262"/>
      <c r="C53" s="262"/>
      <c r="D53" s="262"/>
      <c r="E53" s="262"/>
      <c r="F53" s="262"/>
      <c r="G53" s="262"/>
      <c r="H53" s="51"/>
      <c r="I53" s="51"/>
      <c r="J53" s="51"/>
      <c r="K53" s="51"/>
      <c r="L53" s="51"/>
      <c r="M53" s="51"/>
      <c r="N53" s="51"/>
      <c r="O53" s="51"/>
      <c r="P53" s="51"/>
      <c r="Q53" s="51"/>
      <c r="R53" s="51"/>
      <c r="S53" s="51"/>
      <c r="T53" s="51"/>
      <c r="U53" s="51"/>
      <c r="V53" s="51"/>
      <c r="W53" s="51"/>
    </row>
    <row r="54" spans="1:23" ht="16.5" x14ac:dyDescent="0.3">
      <c r="A54" s="260" t="s">
        <v>74</v>
      </c>
      <c r="B54" s="260"/>
      <c r="C54" s="260"/>
      <c r="D54" s="260"/>
      <c r="E54" s="260"/>
      <c r="F54" s="260"/>
      <c r="G54" s="260"/>
      <c r="H54" s="51"/>
      <c r="I54" s="51"/>
      <c r="J54" s="51"/>
      <c r="K54" s="51"/>
      <c r="L54" s="51"/>
      <c r="M54" s="51"/>
      <c r="N54" s="51"/>
      <c r="O54" s="51"/>
      <c r="P54" s="51"/>
      <c r="Q54" s="51"/>
      <c r="R54" s="51"/>
      <c r="S54" s="51"/>
      <c r="T54" s="51"/>
      <c r="U54" s="51"/>
      <c r="V54" s="51"/>
      <c r="W54" s="51"/>
    </row>
    <row r="55" spans="1:23" ht="15.75" customHeight="1" x14ac:dyDescent="0.3">
      <c r="A55" s="267" t="s">
        <v>192</v>
      </c>
      <c r="B55" s="267"/>
      <c r="C55" s="267"/>
      <c r="D55" s="267"/>
      <c r="E55" s="267"/>
      <c r="F55" s="267"/>
      <c r="G55" s="267"/>
      <c r="H55" s="51"/>
      <c r="I55" s="51"/>
      <c r="J55" s="51"/>
      <c r="K55" s="51"/>
      <c r="L55" s="51"/>
      <c r="M55" s="51"/>
      <c r="N55" s="51"/>
      <c r="O55" s="51"/>
      <c r="P55" s="51"/>
      <c r="Q55" s="51"/>
      <c r="R55" s="51"/>
      <c r="S55" s="51"/>
      <c r="T55" s="51"/>
      <c r="U55" s="51"/>
      <c r="V55" s="51"/>
      <c r="W55" s="51"/>
    </row>
    <row r="56" spans="1:23" ht="23.25" customHeight="1" x14ac:dyDescent="0.3">
      <c r="A56" s="267"/>
      <c r="B56" s="267"/>
      <c r="C56" s="267"/>
      <c r="D56" s="267"/>
      <c r="E56" s="267"/>
      <c r="F56" s="267"/>
      <c r="G56" s="267"/>
      <c r="H56" s="51"/>
      <c r="I56" s="51"/>
      <c r="J56" s="51"/>
      <c r="K56" s="51"/>
      <c r="L56" s="51"/>
      <c r="M56" s="51"/>
      <c r="N56" s="51"/>
      <c r="O56" s="51"/>
      <c r="P56" s="51"/>
      <c r="Q56" s="51"/>
      <c r="R56" s="51"/>
      <c r="S56" s="51"/>
      <c r="T56" s="51"/>
      <c r="U56" s="51"/>
      <c r="V56" s="51"/>
      <c r="W56" s="51"/>
    </row>
    <row r="57" spans="1:23" ht="16.5" x14ac:dyDescent="0.3">
      <c r="A57" s="260" t="s">
        <v>75</v>
      </c>
      <c r="B57" s="260"/>
      <c r="C57" s="260"/>
      <c r="D57" s="260"/>
      <c r="E57" s="260"/>
      <c r="F57" s="260"/>
      <c r="G57" s="260"/>
      <c r="H57" s="51"/>
      <c r="I57" s="51"/>
      <c r="J57" s="51"/>
      <c r="K57" s="51"/>
      <c r="L57" s="51"/>
      <c r="M57" s="51"/>
      <c r="N57" s="51"/>
      <c r="O57" s="51"/>
      <c r="P57" s="51"/>
      <c r="Q57" s="51"/>
      <c r="R57" s="51"/>
      <c r="S57" s="51"/>
      <c r="T57" s="51"/>
      <c r="U57" s="51"/>
      <c r="V57" s="51"/>
      <c r="W57" s="51"/>
    </row>
    <row r="58" spans="1:23" ht="16.5" x14ac:dyDescent="0.3">
      <c r="A58" s="267" t="s">
        <v>193</v>
      </c>
      <c r="B58" s="267"/>
      <c r="C58" s="267"/>
      <c r="D58" s="267"/>
      <c r="E58" s="267"/>
      <c r="F58" s="267"/>
      <c r="G58" s="267"/>
      <c r="H58" s="51"/>
      <c r="I58" s="51"/>
      <c r="J58" s="51"/>
      <c r="K58" s="51"/>
      <c r="L58" s="51"/>
      <c r="M58" s="51"/>
      <c r="N58" s="51"/>
      <c r="O58" s="51"/>
      <c r="P58" s="51"/>
      <c r="Q58" s="51"/>
      <c r="R58" s="51"/>
      <c r="S58" s="51"/>
      <c r="T58" s="51"/>
      <c r="U58" s="51"/>
      <c r="V58" s="51"/>
      <c r="W58" s="51"/>
    </row>
    <row r="59" spans="1:23" ht="24.75" customHeight="1" x14ac:dyDescent="0.3">
      <c r="A59" s="267"/>
      <c r="B59" s="267"/>
      <c r="C59" s="267"/>
      <c r="D59" s="267"/>
      <c r="E59" s="267"/>
      <c r="F59" s="267"/>
      <c r="G59" s="267"/>
      <c r="H59" s="51"/>
      <c r="I59" s="51"/>
      <c r="J59" s="51"/>
      <c r="K59" s="51"/>
      <c r="L59" s="51"/>
      <c r="M59" s="51"/>
      <c r="N59" s="51"/>
      <c r="O59" s="51"/>
      <c r="P59" s="51"/>
      <c r="Q59" s="51"/>
      <c r="R59" s="51"/>
      <c r="S59" s="51"/>
      <c r="T59" s="51"/>
      <c r="U59" s="51"/>
      <c r="V59" s="51"/>
      <c r="W59" s="51"/>
    </row>
    <row r="60" spans="1:23" ht="31.5" customHeight="1" x14ac:dyDescent="0.3">
      <c r="A60" s="267" t="s">
        <v>202</v>
      </c>
      <c r="B60" s="268"/>
      <c r="C60" s="268"/>
      <c r="D60" s="268"/>
      <c r="E60" s="268"/>
      <c r="F60" s="268"/>
      <c r="G60" s="268"/>
      <c r="H60" s="51"/>
      <c r="I60" s="51"/>
      <c r="J60" s="51"/>
      <c r="K60" s="51"/>
      <c r="L60" s="51"/>
      <c r="M60" s="51"/>
      <c r="N60" s="51"/>
      <c r="O60" s="51"/>
      <c r="P60" s="51"/>
      <c r="Q60" s="51"/>
      <c r="R60" s="51"/>
      <c r="S60" s="51"/>
      <c r="T60" s="51"/>
      <c r="U60" s="51"/>
      <c r="V60" s="51"/>
      <c r="W60" s="51"/>
    </row>
    <row r="61" spans="1:23" ht="33" customHeight="1" x14ac:dyDescent="0.3">
      <c r="A61" s="267" t="s">
        <v>194</v>
      </c>
      <c r="B61" s="267"/>
      <c r="C61" s="267"/>
      <c r="D61" s="267"/>
      <c r="E61" s="267"/>
      <c r="F61" s="267"/>
      <c r="G61" s="267"/>
      <c r="H61" s="51"/>
      <c r="I61" s="51"/>
      <c r="J61" s="51"/>
      <c r="K61" s="51"/>
      <c r="L61" s="51"/>
      <c r="M61" s="51"/>
      <c r="N61" s="51"/>
      <c r="O61" s="51"/>
      <c r="P61" s="51"/>
      <c r="Q61" s="51"/>
      <c r="R61" s="51"/>
      <c r="S61" s="51"/>
      <c r="T61" s="51"/>
      <c r="U61" s="51"/>
      <c r="V61" s="51"/>
      <c r="W61" s="51"/>
    </row>
    <row r="62" spans="1:23" ht="54.75" customHeight="1" x14ac:dyDescent="0.3">
      <c r="A62" s="267" t="s">
        <v>195</v>
      </c>
      <c r="B62" s="267"/>
      <c r="C62" s="267"/>
      <c r="D62" s="267"/>
      <c r="E62" s="267"/>
      <c r="F62" s="267"/>
      <c r="G62" s="267"/>
      <c r="H62" s="51"/>
      <c r="I62" s="51"/>
      <c r="J62" s="51"/>
      <c r="K62" s="51"/>
      <c r="L62" s="51"/>
      <c r="M62" s="51"/>
      <c r="N62" s="51"/>
      <c r="O62" s="51"/>
      <c r="P62" s="51"/>
      <c r="Q62" s="51"/>
      <c r="R62" s="51"/>
      <c r="S62" s="51"/>
      <c r="T62" s="51"/>
      <c r="U62" s="51"/>
      <c r="V62" s="51"/>
      <c r="W62" s="51"/>
    </row>
    <row r="63" spans="1:23" ht="38.25" customHeight="1" x14ac:dyDescent="0.3">
      <c r="A63" s="267" t="s">
        <v>196</v>
      </c>
      <c r="B63" s="267"/>
      <c r="C63" s="267"/>
      <c r="D63" s="267"/>
      <c r="E63" s="267"/>
      <c r="F63" s="267"/>
      <c r="G63" s="267"/>
      <c r="H63" s="51"/>
      <c r="I63" s="51"/>
      <c r="J63" s="51"/>
      <c r="K63" s="51"/>
      <c r="L63" s="51"/>
      <c r="M63" s="51"/>
      <c r="N63" s="51"/>
      <c r="O63" s="51"/>
      <c r="P63" s="51"/>
      <c r="Q63" s="51"/>
      <c r="R63" s="51"/>
      <c r="S63" s="51"/>
      <c r="T63" s="51"/>
      <c r="U63" s="51"/>
      <c r="V63" s="51"/>
      <c r="W63" s="51"/>
    </row>
    <row r="64" spans="1:23" ht="14.25" customHeight="1" x14ac:dyDescent="0.3">
      <c r="A64" s="267" t="s">
        <v>197</v>
      </c>
      <c r="B64" s="267"/>
      <c r="C64" s="267"/>
      <c r="D64" s="267"/>
      <c r="E64" s="267"/>
      <c r="F64" s="267"/>
      <c r="G64" s="267"/>
      <c r="H64" s="51"/>
      <c r="I64" s="51"/>
      <c r="J64" s="51"/>
      <c r="K64" s="51"/>
      <c r="L64" s="51"/>
      <c r="M64" s="51"/>
      <c r="N64" s="51"/>
      <c r="O64" s="51"/>
      <c r="P64" s="51"/>
      <c r="Q64" s="51"/>
      <c r="R64" s="51"/>
      <c r="S64" s="51"/>
      <c r="T64" s="51"/>
      <c r="U64" s="51"/>
      <c r="V64" s="51"/>
      <c r="W64" s="51"/>
    </row>
    <row r="65" spans="1:23" ht="16.5" x14ac:dyDescent="0.3">
      <c r="A65" s="267"/>
      <c r="B65" s="267"/>
      <c r="C65" s="267"/>
      <c r="D65" s="267"/>
      <c r="E65" s="267"/>
      <c r="F65" s="267"/>
      <c r="G65" s="267"/>
      <c r="H65" s="51"/>
      <c r="I65" s="51"/>
      <c r="J65" s="51"/>
      <c r="K65" s="51"/>
      <c r="L65" s="51"/>
      <c r="M65" s="51"/>
      <c r="N65" s="51"/>
      <c r="O65" s="51"/>
      <c r="P65" s="51"/>
      <c r="Q65" s="51"/>
      <c r="R65" s="51"/>
      <c r="S65" s="51"/>
      <c r="T65" s="51"/>
      <c r="U65" s="51"/>
      <c r="V65" s="51"/>
      <c r="W65" s="51"/>
    </row>
    <row r="66" spans="1:23" ht="16.5" x14ac:dyDescent="0.3">
      <c r="A66" s="207"/>
      <c r="B66" s="207"/>
      <c r="C66" s="207"/>
      <c r="D66" s="207"/>
      <c r="E66" s="207"/>
      <c r="F66" s="207"/>
      <c r="G66" s="207"/>
      <c r="H66" s="51"/>
      <c r="I66" s="51"/>
      <c r="J66" s="51"/>
      <c r="K66" s="51"/>
      <c r="L66" s="51"/>
      <c r="M66" s="51"/>
      <c r="N66" s="51"/>
      <c r="O66" s="51"/>
      <c r="P66" s="51"/>
      <c r="Q66" s="51"/>
      <c r="R66" s="51"/>
      <c r="S66" s="51"/>
      <c r="T66" s="51"/>
      <c r="U66" s="51"/>
      <c r="V66" s="51"/>
      <c r="W66" s="51"/>
    </row>
    <row r="67" spans="1:23" ht="16.5" x14ac:dyDescent="0.3">
      <c r="A67" s="204"/>
      <c r="B67" s="51"/>
      <c r="C67" s="51"/>
      <c r="D67" s="51"/>
      <c r="E67" s="51"/>
      <c r="F67" s="51"/>
      <c r="G67" s="51"/>
      <c r="H67" s="51"/>
      <c r="I67" s="51"/>
      <c r="J67" s="51"/>
      <c r="K67" s="51"/>
      <c r="L67" s="51"/>
      <c r="M67" s="51"/>
      <c r="N67" s="51"/>
      <c r="O67" s="51"/>
      <c r="P67" s="51"/>
      <c r="Q67" s="51"/>
      <c r="R67" s="51"/>
      <c r="S67" s="51"/>
      <c r="T67" s="51"/>
      <c r="U67" s="51"/>
      <c r="V67" s="51"/>
      <c r="W67" s="51"/>
    </row>
    <row r="68" spans="1:23" ht="16.5" x14ac:dyDescent="0.3">
      <c r="A68" s="199" t="s">
        <v>76</v>
      </c>
      <c r="B68" s="51"/>
      <c r="C68" s="51"/>
      <c r="D68" s="51"/>
      <c r="E68" s="51"/>
      <c r="F68" s="51"/>
      <c r="G68" s="51"/>
      <c r="H68" s="51"/>
      <c r="I68" s="51"/>
      <c r="J68" s="51"/>
      <c r="K68" s="51"/>
      <c r="L68" s="51"/>
      <c r="M68" s="51"/>
      <c r="N68" s="51"/>
      <c r="O68" s="51"/>
      <c r="P68" s="51"/>
      <c r="Q68" s="51"/>
      <c r="R68" s="51"/>
      <c r="S68" s="51"/>
      <c r="T68" s="51"/>
      <c r="U68" s="51"/>
      <c r="V68" s="51"/>
      <c r="W68" s="51"/>
    </row>
    <row r="69" spans="1:23" ht="16.5" x14ac:dyDescent="0.3">
      <c r="A69" s="199"/>
      <c r="B69" s="51"/>
      <c r="C69" s="51"/>
      <c r="D69" s="51"/>
      <c r="E69" s="51"/>
      <c r="F69" s="51"/>
      <c r="G69" s="51"/>
      <c r="H69" s="51"/>
      <c r="I69" s="51"/>
      <c r="J69" s="51"/>
      <c r="K69" s="51"/>
      <c r="L69" s="51"/>
      <c r="M69" s="51"/>
      <c r="N69" s="51"/>
      <c r="O69" s="51"/>
      <c r="P69" s="51"/>
      <c r="Q69" s="51"/>
      <c r="R69" s="51"/>
      <c r="S69" s="51"/>
      <c r="T69" s="51"/>
      <c r="U69" s="51"/>
      <c r="V69" s="51"/>
      <c r="W69" s="51"/>
    </row>
    <row r="70" spans="1:23" ht="33" x14ac:dyDescent="0.3">
      <c r="A70" s="51"/>
      <c r="B70" s="184"/>
      <c r="C70" s="185" t="s">
        <v>77</v>
      </c>
      <c r="D70" s="185" t="s">
        <v>78</v>
      </c>
      <c r="E70" s="185" t="s">
        <v>79</v>
      </c>
      <c r="F70" s="51"/>
      <c r="G70" s="51"/>
      <c r="H70" s="51"/>
      <c r="I70" s="51"/>
      <c r="J70" s="51"/>
      <c r="K70" s="51"/>
      <c r="L70" s="51"/>
      <c r="M70" s="51"/>
      <c r="N70" s="51"/>
      <c r="O70" s="51"/>
      <c r="P70" s="51"/>
      <c r="Q70" s="51"/>
      <c r="R70" s="51"/>
      <c r="S70" s="51"/>
      <c r="T70" s="51"/>
      <c r="U70" s="51"/>
      <c r="V70" s="51"/>
      <c r="W70" s="51"/>
    </row>
    <row r="71" spans="1:23" ht="16.5" x14ac:dyDescent="0.3">
      <c r="A71" s="51"/>
      <c r="B71" s="186" t="s">
        <v>80</v>
      </c>
      <c r="C71" s="185">
        <v>7289.83</v>
      </c>
      <c r="D71" s="185">
        <v>7078.87</v>
      </c>
      <c r="E71" s="185">
        <v>7322.9</v>
      </c>
      <c r="F71" s="51"/>
      <c r="G71" s="239"/>
      <c r="H71" s="51"/>
      <c r="I71" s="51"/>
      <c r="J71" s="51"/>
      <c r="K71" s="51"/>
      <c r="L71" s="51"/>
      <c r="M71" s="51"/>
      <c r="N71" s="51"/>
      <c r="O71" s="51"/>
      <c r="P71" s="51"/>
      <c r="Q71" s="51"/>
      <c r="R71" s="51"/>
      <c r="S71" s="51"/>
      <c r="T71" s="51"/>
      <c r="U71" s="51"/>
      <c r="V71" s="51"/>
      <c r="W71" s="51"/>
    </row>
    <row r="72" spans="1:23" ht="16.5" x14ac:dyDescent="0.3">
      <c r="A72" s="51"/>
      <c r="B72" s="186" t="s">
        <v>82</v>
      </c>
      <c r="C72" s="185">
        <v>7307.17</v>
      </c>
      <c r="D72" s="185">
        <v>7090.2</v>
      </c>
      <c r="E72" s="185">
        <v>7339.62</v>
      </c>
      <c r="F72" s="51"/>
      <c r="G72" s="239"/>
      <c r="H72" s="51"/>
      <c r="I72" s="51"/>
      <c r="J72" s="51"/>
      <c r="K72" s="51"/>
      <c r="L72" s="51"/>
      <c r="M72" s="51"/>
      <c r="N72" s="51"/>
      <c r="O72" s="51"/>
      <c r="P72" s="51"/>
      <c r="Q72" s="51"/>
      <c r="R72" s="51"/>
      <c r="S72" s="51"/>
      <c r="T72" s="51"/>
      <c r="U72" s="51"/>
      <c r="V72" s="51"/>
      <c r="W72" s="51"/>
    </row>
    <row r="73" spans="1:23" ht="16.5" x14ac:dyDescent="0.3">
      <c r="A73" s="199"/>
      <c r="B73" s="51"/>
      <c r="C73" s="51"/>
      <c r="D73" s="51"/>
      <c r="E73" s="51"/>
      <c r="F73" s="51"/>
      <c r="G73" s="51"/>
      <c r="H73" s="51"/>
      <c r="I73" s="51"/>
      <c r="J73" s="51"/>
      <c r="K73" s="51"/>
      <c r="L73" s="51"/>
      <c r="M73" s="51"/>
      <c r="N73" s="51"/>
      <c r="O73" s="51"/>
      <c r="P73" s="51"/>
      <c r="Q73" s="51"/>
      <c r="R73" s="51"/>
      <c r="S73" s="51"/>
      <c r="T73" s="51"/>
      <c r="U73" s="51"/>
      <c r="V73" s="51"/>
      <c r="W73" s="51"/>
    </row>
    <row r="74" spans="1:23" ht="16.5" x14ac:dyDescent="0.3">
      <c r="A74" s="199"/>
      <c r="B74" s="51"/>
      <c r="C74" s="51"/>
      <c r="D74" s="51"/>
      <c r="E74" s="51"/>
      <c r="F74" s="51"/>
      <c r="G74" s="51"/>
      <c r="H74" s="51"/>
      <c r="I74" s="51"/>
      <c r="J74" s="51"/>
      <c r="K74" s="51"/>
      <c r="L74" s="51"/>
      <c r="M74" s="51"/>
      <c r="N74" s="51"/>
      <c r="O74" s="51"/>
      <c r="P74" s="51"/>
      <c r="Q74" s="51"/>
      <c r="R74" s="51"/>
      <c r="S74" s="51"/>
      <c r="T74" s="51"/>
      <c r="U74" s="51"/>
      <c r="V74" s="51"/>
      <c r="W74" s="51"/>
    </row>
    <row r="75" spans="1:23" ht="16.5" x14ac:dyDescent="0.3">
      <c r="A75" s="199" t="s">
        <v>166</v>
      </c>
      <c r="B75" s="51"/>
      <c r="C75" s="51"/>
      <c r="D75" s="51"/>
      <c r="E75" s="51"/>
      <c r="F75" s="51"/>
      <c r="G75" s="51"/>
      <c r="H75" s="51"/>
      <c r="I75" s="51"/>
      <c r="J75" s="51"/>
      <c r="K75" s="51"/>
      <c r="L75" s="51"/>
      <c r="M75" s="51"/>
      <c r="N75" s="51"/>
      <c r="O75" s="51"/>
      <c r="P75" s="51"/>
      <c r="Q75" s="51"/>
      <c r="R75" s="51"/>
      <c r="S75" s="51"/>
      <c r="T75" s="51"/>
      <c r="U75" s="51"/>
      <c r="V75" s="51"/>
      <c r="W75" s="51"/>
    </row>
    <row r="76" spans="1:23" ht="16.5" x14ac:dyDescent="0.3">
      <c r="A76" s="199"/>
      <c r="B76" s="51"/>
      <c r="C76" s="51"/>
      <c r="D76" s="51"/>
      <c r="E76" s="51"/>
      <c r="F76" s="51"/>
      <c r="G76" s="51"/>
      <c r="H76" s="51"/>
      <c r="I76" s="51"/>
      <c r="J76" s="51"/>
      <c r="K76" s="51"/>
      <c r="L76" s="51"/>
      <c r="M76" s="51"/>
      <c r="N76" s="51"/>
      <c r="O76" s="51"/>
      <c r="P76" s="51"/>
      <c r="Q76" s="51"/>
      <c r="R76" s="51"/>
      <c r="S76" s="51"/>
      <c r="T76" s="51"/>
      <c r="U76" s="51"/>
      <c r="V76" s="51"/>
      <c r="W76" s="51"/>
    </row>
    <row r="77" spans="1:23" ht="49.5" x14ac:dyDescent="0.3">
      <c r="A77" s="51"/>
      <c r="B77" s="184" t="s">
        <v>83</v>
      </c>
      <c r="C77" s="185" t="s">
        <v>84</v>
      </c>
      <c r="D77" s="185" t="s">
        <v>85</v>
      </c>
      <c r="E77" s="185" t="s">
        <v>86</v>
      </c>
      <c r="F77" s="185" t="s">
        <v>87</v>
      </c>
      <c r="G77" s="51"/>
      <c r="H77" s="51"/>
      <c r="I77" s="51"/>
      <c r="J77" s="51"/>
      <c r="K77" s="51"/>
      <c r="L77" s="51"/>
      <c r="M77" s="51"/>
      <c r="N77" s="51"/>
      <c r="O77" s="51"/>
      <c r="P77" s="51"/>
      <c r="Q77" s="51"/>
      <c r="R77" s="51"/>
      <c r="S77" s="51"/>
      <c r="T77" s="51"/>
      <c r="U77" s="51"/>
      <c r="V77" s="51"/>
      <c r="W77" s="51"/>
    </row>
    <row r="78" spans="1:23" ht="16.5" x14ac:dyDescent="0.3">
      <c r="A78" s="51"/>
      <c r="B78" s="184" t="s">
        <v>88</v>
      </c>
      <c r="C78" s="274" t="s">
        <v>81</v>
      </c>
      <c r="D78" s="275"/>
      <c r="E78" s="275"/>
      <c r="F78" s="276"/>
      <c r="G78" s="51"/>
      <c r="H78" s="51"/>
      <c r="I78" s="51"/>
      <c r="J78" s="51"/>
      <c r="K78" s="51"/>
      <c r="L78" s="51"/>
      <c r="M78" s="51"/>
      <c r="N78" s="51"/>
      <c r="O78" s="51"/>
      <c r="P78" s="51"/>
      <c r="Q78" s="51"/>
      <c r="R78" s="51"/>
      <c r="S78" s="51"/>
      <c r="T78" s="51"/>
      <c r="U78" s="51"/>
      <c r="V78" s="51"/>
      <c r="W78" s="51"/>
    </row>
    <row r="79" spans="1:23" ht="16.5" x14ac:dyDescent="0.3">
      <c r="A79" s="51"/>
      <c r="B79" s="184" t="s">
        <v>89</v>
      </c>
      <c r="C79" s="277"/>
      <c r="D79" s="278"/>
      <c r="E79" s="278"/>
      <c r="F79" s="279"/>
      <c r="G79" s="51"/>
      <c r="H79" s="51"/>
      <c r="I79" s="51"/>
      <c r="J79" s="51"/>
      <c r="K79" s="51"/>
      <c r="L79" s="51"/>
      <c r="M79" s="51"/>
      <c r="N79" s="51"/>
      <c r="O79" s="51"/>
      <c r="P79" s="51"/>
      <c r="Q79" s="51"/>
      <c r="R79" s="51"/>
      <c r="S79" s="51"/>
      <c r="T79" s="51"/>
      <c r="U79" s="51"/>
      <c r="V79" s="51"/>
      <c r="W79" s="51"/>
    </row>
    <row r="80" spans="1:23" ht="16.5" x14ac:dyDescent="0.3">
      <c r="A80" s="199"/>
      <c r="B80" s="51"/>
      <c r="C80" s="51"/>
      <c r="D80" s="51"/>
      <c r="E80" s="51"/>
      <c r="F80" s="51"/>
      <c r="G80" s="51"/>
      <c r="H80" s="51"/>
      <c r="I80" s="51"/>
      <c r="J80" s="51"/>
      <c r="K80" s="51"/>
      <c r="L80" s="51"/>
      <c r="M80" s="51"/>
      <c r="N80" s="51"/>
      <c r="O80" s="51"/>
      <c r="P80" s="51"/>
      <c r="Q80" s="51"/>
      <c r="R80" s="51"/>
      <c r="S80" s="51"/>
      <c r="T80" s="51"/>
      <c r="U80" s="51"/>
      <c r="V80" s="51"/>
      <c r="W80" s="51"/>
    </row>
    <row r="81" spans="1:23" ht="16.5" x14ac:dyDescent="0.3">
      <c r="A81" s="199"/>
      <c r="B81" s="51"/>
      <c r="C81" s="51"/>
      <c r="D81" s="51"/>
      <c r="E81" s="51"/>
      <c r="F81" s="51"/>
      <c r="G81" s="51"/>
      <c r="H81" s="51"/>
      <c r="I81" s="51"/>
      <c r="J81" s="51"/>
      <c r="K81" s="51"/>
      <c r="L81" s="51"/>
      <c r="M81" s="51"/>
      <c r="N81" s="51"/>
      <c r="O81" s="51"/>
      <c r="P81" s="51"/>
      <c r="Q81" s="51"/>
      <c r="R81" s="51"/>
      <c r="S81" s="51"/>
      <c r="T81" s="51"/>
      <c r="U81" s="51"/>
      <c r="V81" s="51"/>
      <c r="W81" s="51"/>
    </row>
    <row r="82" spans="1:23" ht="16.5" x14ac:dyDescent="0.3">
      <c r="A82" s="260" t="s">
        <v>167</v>
      </c>
      <c r="B82" s="260"/>
      <c r="C82" s="260"/>
      <c r="D82" s="260"/>
      <c r="E82" s="260"/>
      <c r="F82" s="260"/>
      <c r="G82" s="260"/>
      <c r="H82" s="51"/>
      <c r="I82" s="51"/>
      <c r="J82" s="51"/>
      <c r="K82" s="51"/>
      <c r="L82" s="51"/>
      <c r="M82" s="51"/>
      <c r="N82" s="51"/>
      <c r="O82" s="51"/>
      <c r="P82" s="51"/>
      <c r="Q82" s="51"/>
      <c r="R82" s="51"/>
      <c r="S82" s="51"/>
      <c r="T82" s="51"/>
      <c r="U82" s="51"/>
      <c r="V82" s="51"/>
      <c r="W82" s="51"/>
    </row>
    <row r="83" spans="1:23" ht="16.5" x14ac:dyDescent="0.3">
      <c r="A83" s="199" t="s">
        <v>198</v>
      </c>
      <c r="B83" s="51"/>
      <c r="C83" s="51"/>
      <c r="D83" s="51"/>
      <c r="E83" s="51"/>
      <c r="F83" s="51"/>
      <c r="G83" s="51"/>
      <c r="H83" s="51"/>
      <c r="I83" s="51"/>
      <c r="J83" s="51"/>
      <c r="K83" s="51"/>
      <c r="L83" s="51"/>
      <c r="M83" s="51"/>
      <c r="N83" s="51"/>
      <c r="O83" s="51"/>
      <c r="P83" s="51"/>
      <c r="Q83" s="51"/>
      <c r="R83" s="51"/>
      <c r="S83" s="51"/>
      <c r="T83" s="51"/>
      <c r="U83" s="51"/>
      <c r="V83" s="51"/>
      <c r="W83" s="51"/>
    </row>
    <row r="84" spans="1:23" ht="16.5" x14ac:dyDescent="0.3">
      <c r="A84" s="199"/>
      <c r="B84" s="51"/>
      <c r="C84" s="51"/>
      <c r="D84" s="51"/>
      <c r="E84" s="51"/>
      <c r="F84" s="51"/>
      <c r="G84" s="51"/>
      <c r="H84" s="51"/>
      <c r="I84" s="51"/>
      <c r="J84" s="51"/>
      <c r="K84" s="51"/>
      <c r="L84" s="51"/>
      <c r="M84" s="51"/>
      <c r="N84" s="51"/>
      <c r="O84" s="51"/>
      <c r="P84" s="51"/>
      <c r="Q84" s="51"/>
      <c r="R84" s="51"/>
      <c r="S84" s="51"/>
      <c r="T84" s="51"/>
      <c r="U84" s="51"/>
      <c r="V84" s="51"/>
      <c r="W84" s="51"/>
    </row>
    <row r="85" spans="1:23" ht="16.5" x14ac:dyDescent="0.3">
      <c r="A85" s="260" t="s">
        <v>168</v>
      </c>
      <c r="B85" s="260"/>
      <c r="C85" s="260"/>
      <c r="D85" s="260"/>
      <c r="E85" s="260"/>
      <c r="F85" s="260"/>
      <c r="G85" s="260"/>
      <c r="H85" s="51"/>
      <c r="I85" s="51"/>
      <c r="J85" s="51"/>
      <c r="K85" s="51"/>
      <c r="L85" s="51"/>
      <c r="M85" s="51"/>
      <c r="N85" s="51"/>
      <c r="O85" s="51"/>
      <c r="P85" s="51"/>
      <c r="Q85" s="51"/>
      <c r="R85" s="51"/>
      <c r="S85" s="51"/>
      <c r="T85" s="51"/>
      <c r="U85" s="51"/>
      <c r="V85" s="51"/>
      <c r="W85" s="51"/>
    </row>
    <row r="86" spans="1:23" ht="16.5" x14ac:dyDescent="0.3">
      <c r="A86" s="199"/>
      <c r="B86" s="51"/>
      <c r="C86" s="51"/>
      <c r="D86" s="51"/>
      <c r="E86" s="51"/>
      <c r="F86" s="51"/>
      <c r="G86" s="51"/>
      <c r="H86" s="51"/>
      <c r="I86" s="51"/>
      <c r="J86" s="51"/>
      <c r="K86" s="51"/>
      <c r="L86" s="51"/>
      <c r="M86" s="51"/>
      <c r="N86" s="51"/>
      <c r="O86" s="51"/>
      <c r="P86" s="51"/>
      <c r="Q86" s="51"/>
      <c r="R86" s="51"/>
      <c r="S86" s="51"/>
      <c r="T86" s="51"/>
      <c r="U86" s="51"/>
      <c r="V86" s="51"/>
      <c r="W86" s="51"/>
    </row>
    <row r="87" spans="1:23" ht="16.5" x14ac:dyDescent="0.3">
      <c r="A87" s="266" t="s">
        <v>188</v>
      </c>
      <c r="B87" s="266"/>
      <c r="C87" s="266"/>
      <c r="D87" s="266"/>
      <c r="E87" s="266"/>
      <c r="F87" s="266"/>
      <c r="G87" s="266"/>
      <c r="H87" s="51"/>
      <c r="I87" s="51"/>
      <c r="J87" s="51"/>
      <c r="K87" s="51"/>
      <c r="L87" s="51"/>
      <c r="M87" s="51"/>
      <c r="N87" s="51"/>
      <c r="O87" s="51"/>
      <c r="P87" s="51"/>
      <c r="Q87" s="51"/>
      <c r="R87" s="51"/>
      <c r="S87" s="51"/>
      <c r="T87" s="51"/>
      <c r="U87" s="51"/>
      <c r="V87" s="51"/>
      <c r="W87" s="51"/>
    </row>
    <row r="88" spans="1:23" ht="37.5" customHeight="1" x14ac:dyDescent="0.3">
      <c r="A88" s="266"/>
      <c r="B88" s="266"/>
      <c r="C88" s="266"/>
      <c r="D88" s="266"/>
      <c r="E88" s="266"/>
      <c r="F88" s="266"/>
      <c r="G88" s="266"/>
      <c r="H88" s="51"/>
      <c r="I88" s="51"/>
      <c r="J88" s="51"/>
      <c r="K88" s="51"/>
      <c r="L88" s="51"/>
      <c r="M88" s="51"/>
      <c r="N88" s="51"/>
      <c r="O88" s="51"/>
      <c r="P88" s="51"/>
      <c r="Q88" s="51"/>
      <c r="R88" s="51"/>
      <c r="S88" s="51"/>
      <c r="T88" s="51"/>
      <c r="U88" s="51"/>
      <c r="V88" s="51"/>
      <c r="W88" s="51"/>
    </row>
    <row r="89" spans="1:23" ht="16.5" x14ac:dyDescent="0.3">
      <c r="A89" s="266" t="s">
        <v>169</v>
      </c>
      <c r="B89" s="266"/>
      <c r="C89" s="266"/>
      <c r="D89" s="266"/>
      <c r="E89" s="266"/>
      <c r="F89" s="266"/>
      <c r="G89" s="266"/>
      <c r="H89" s="51"/>
      <c r="I89" s="51"/>
      <c r="J89" s="51"/>
      <c r="K89" s="51"/>
      <c r="L89" s="51"/>
      <c r="M89" s="51"/>
      <c r="N89" s="51"/>
      <c r="O89" s="51"/>
      <c r="P89" s="51"/>
      <c r="Q89" s="51"/>
      <c r="R89" s="51"/>
      <c r="S89" s="51"/>
      <c r="T89" s="51"/>
      <c r="U89" s="51"/>
      <c r="V89" s="51"/>
      <c r="W89" s="51"/>
    </row>
    <row r="90" spans="1:23" ht="37.5" customHeight="1" x14ac:dyDescent="0.3">
      <c r="A90" s="266"/>
      <c r="B90" s="266"/>
      <c r="C90" s="266"/>
      <c r="D90" s="266"/>
      <c r="E90" s="266"/>
      <c r="F90" s="266"/>
      <c r="G90" s="266"/>
      <c r="H90" s="51"/>
      <c r="I90" s="51"/>
      <c r="J90" s="51"/>
      <c r="K90" s="51"/>
      <c r="L90" s="51"/>
      <c r="M90" s="51"/>
      <c r="N90" s="51"/>
      <c r="O90" s="51"/>
      <c r="P90" s="51"/>
      <c r="Q90" s="51"/>
      <c r="R90" s="51"/>
      <c r="S90" s="51"/>
      <c r="T90" s="51"/>
      <c r="U90" s="51"/>
      <c r="V90" s="51"/>
      <c r="W90" s="51"/>
    </row>
    <row r="91" spans="1:23" ht="16.5" x14ac:dyDescent="0.3">
      <c r="A91" s="266" t="s">
        <v>170</v>
      </c>
      <c r="B91" s="266"/>
      <c r="C91" s="266"/>
      <c r="D91" s="266"/>
      <c r="E91" s="266"/>
      <c r="F91" s="266"/>
      <c r="G91" s="266"/>
      <c r="H91" s="51"/>
      <c r="I91" s="51"/>
      <c r="J91" s="51"/>
      <c r="K91" s="51"/>
      <c r="L91" s="51"/>
      <c r="M91" s="51"/>
      <c r="N91" s="51"/>
      <c r="O91" s="51"/>
      <c r="P91" s="51"/>
      <c r="Q91" s="51"/>
      <c r="R91" s="51"/>
      <c r="S91" s="51"/>
      <c r="T91" s="51"/>
      <c r="U91" s="51"/>
      <c r="V91" s="51"/>
      <c r="W91" s="51"/>
    </row>
    <row r="92" spans="1:23" ht="25.5" customHeight="1" x14ac:dyDescent="0.3">
      <c r="A92" s="266"/>
      <c r="B92" s="266"/>
      <c r="C92" s="266"/>
      <c r="D92" s="266"/>
      <c r="E92" s="266"/>
      <c r="F92" s="266"/>
      <c r="G92" s="266"/>
      <c r="H92" s="51"/>
      <c r="I92" s="51"/>
      <c r="J92" s="51"/>
      <c r="K92" s="51"/>
      <c r="L92" s="51"/>
      <c r="M92" s="51"/>
      <c r="N92" s="51"/>
      <c r="O92" s="51"/>
      <c r="P92" s="51"/>
      <c r="Q92" s="51"/>
      <c r="R92" s="51"/>
      <c r="S92" s="51"/>
      <c r="T92" s="51"/>
      <c r="U92" s="51"/>
      <c r="V92" s="51"/>
      <c r="W92" s="51"/>
    </row>
    <row r="93" spans="1:23" ht="16.5" x14ac:dyDescent="0.3">
      <c r="A93" s="199"/>
      <c r="B93" s="51"/>
      <c r="C93" s="51"/>
      <c r="D93" s="51"/>
      <c r="E93" s="51"/>
      <c r="F93" s="51"/>
      <c r="G93" s="51"/>
      <c r="H93" s="51"/>
      <c r="I93" s="51"/>
      <c r="J93" s="51"/>
      <c r="K93" s="51"/>
      <c r="L93" s="51"/>
      <c r="M93" s="51"/>
      <c r="N93" s="51"/>
      <c r="O93" s="51"/>
      <c r="P93" s="51"/>
      <c r="Q93" s="51"/>
      <c r="R93" s="51"/>
      <c r="S93" s="51"/>
      <c r="T93" s="51"/>
      <c r="U93" s="51"/>
      <c r="V93" s="51"/>
      <c r="W93" s="51"/>
    </row>
    <row r="94" spans="1:23" ht="49.5" x14ac:dyDescent="0.3">
      <c r="A94" s="51"/>
      <c r="B94" s="187" t="s">
        <v>90</v>
      </c>
      <c r="C94" s="187" t="s">
        <v>91</v>
      </c>
      <c r="D94" s="187" t="s">
        <v>92</v>
      </c>
      <c r="E94" s="51"/>
      <c r="F94" s="51"/>
      <c r="G94" s="51"/>
      <c r="H94" s="51"/>
      <c r="I94" s="51"/>
      <c r="J94" s="51"/>
      <c r="K94" s="51"/>
      <c r="L94" s="51"/>
      <c r="M94" s="51"/>
      <c r="N94" s="51"/>
      <c r="O94" s="51"/>
      <c r="P94" s="51"/>
      <c r="Q94" s="51"/>
      <c r="R94" s="51"/>
      <c r="S94" s="51"/>
      <c r="T94" s="51"/>
      <c r="U94" s="51"/>
      <c r="V94" s="51"/>
      <c r="W94" s="51"/>
    </row>
    <row r="95" spans="1:23" ht="16.5" x14ac:dyDescent="0.3">
      <c r="A95" s="51"/>
      <c r="B95" s="184" t="s">
        <v>93</v>
      </c>
      <c r="C95" s="226">
        <v>24001536</v>
      </c>
      <c r="D95" s="226">
        <v>3695613</v>
      </c>
      <c r="E95" s="51"/>
      <c r="F95" s="51"/>
      <c r="G95" s="51"/>
      <c r="H95" s="51"/>
      <c r="I95" s="51"/>
      <c r="J95" s="51"/>
      <c r="K95" s="51"/>
      <c r="L95" s="51"/>
      <c r="M95" s="51"/>
      <c r="N95" s="51"/>
      <c r="O95" s="51"/>
      <c r="P95" s="51"/>
      <c r="Q95" s="51"/>
      <c r="R95" s="51"/>
      <c r="S95" s="51"/>
      <c r="T95" s="51"/>
      <c r="U95" s="51"/>
      <c r="V95" s="51"/>
      <c r="W95" s="51"/>
    </row>
    <row r="96" spans="1:23" ht="16.5" x14ac:dyDescent="0.3">
      <c r="A96" s="51"/>
      <c r="B96" s="184" t="s">
        <v>151</v>
      </c>
      <c r="C96" s="226">
        <v>874106</v>
      </c>
      <c r="D96" s="226">
        <v>150470</v>
      </c>
      <c r="E96" s="51"/>
      <c r="F96" s="51"/>
      <c r="G96" s="51"/>
      <c r="H96" s="51"/>
      <c r="I96" s="51"/>
      <c r="J96" s="51"/>
      <c r="K96" s="51"/>
      <c r="L96" s="51"/>
      <c r="M96" s="51"/>
      <c r="N96" s="51"/>
      <c r="O96" s="51"/>
      <c r="P96" s="51"/>
      <c r="Q96" s="51"/>
      <c r="R96" s="51"/>
      <c r="S96" s="51"/>
      <c r="T96" s="51"/>
      <c r="U96" s="51"/>
      <c r="V96" s="51"/>
      <c r="W96" s="51"/>
    </row>
    <row r="97" spans="1:23" ht="16.5" x14ac:dyDescent="0.3">
      <c r="A97" s="51"/>
      <c r="B97" s="184" t="s">
        <v>94</v>
      </c>
      <c r="C97" s="226"/>
      <c r="D97" s="226"/>
      <c r="E97" s="51"/>
      <c r="F97" s="51"/>
      <c r="G97" s="51"/>
      <c r="H97" s="51"/>
      <c r="I97" s="51"/>
      <c r="J97" s="51"/>
      <c r="K97" s="51"/>
      <c r="L97" s="51"/>
      <c r="M97" s="51"/>
      <c r="N97" s="51"/>
      <c r="O97" s="51"/>
      <c r="P97" s="51"/>
      <c r="Q97" s="51"/>
      <c r="R97" s="51"/>
      <c r="S97" s="51"/>
      <c r="T97" s="51"/>
      <c r="U97" s="51"/>
      <c r="V97" s="51"/>
      <c r="W97" s="51"/>
    </row>
    <row r="98" spans="1:23" ht="16.5" x14ac:dyDescent="0.3">
      <c r="A98" s="51"/>
      <c r="B98" s="189" t="s">
        <v>95</v>
      </c>
      <c r="C98" s="227">
        <f>+SUM(C95:C97)</f>
        <v>24875642</v>
      </c>
      <c r="D98" s="227">
        <f>+SUM(D95:D97)</f>
        <v>3846083</v>
      </c>
      <c r="E98" s="51"/>
      <c r="F98" s="51"/>
      <c r="G98" s="51"/>
      <c r="H98" s="51"/>
      <c r="I98" s="51"/>
      <c r="J98" s="51"/>
      <c r="K98" s="51"/>
      <c r="L98" s="51"/>
      <c r="M98" s="51"/>
      <c r="N98" s="51"/>
      <c r="O98" s="51"/>
      <c r="P98" s="51"/>
      <c r="Q98" s="51"/>
      <c r="R98" s="51"/>
      <c r="S98" s="51"/>
      <c r="T98" s="51"/>
      <c r="U98" s="51"/>
      <c r="V98" s="51"/>
      <c r="W98" s="51"/>
    </row>
    <row r="99" spans="1:23" ht="16.5" x14ac:dyDescent="0.3">
      <c r="A99" s="199"/>
      <c r="B99" s="51"/>
      <c r="C99" s="51"/>
      <c r="D99" s="51"/>
      <c r="E99" s="51"/>
      <c r="F99" s="51"/>
      <c r="G99" s="51"/>
      <c r="H99" s="51"/>
      <c r="I99" s="51"/>
      <c r="J99" s="51"/>
      <c r="K99" s="51"/>
      <c r="L99" s="51"/>
      <c r="M99" s="51"/>
      <c r="N99" s="51"/>
      <c r="O99" s="51"/>
      <c r="P99" s="51"/>
      <c r="Q99" s="51"/>
      <c r="R99" s="51"/>
      <c r="S99" s="51"/>
      <c r="T99" s="51"/>
      <c r="U99" s="51"/>
      <c r="V99" s="51"/>
      <c r="W99" s="51"/>
    </row>
    <row r="100" spans="1:23" ht="16.5" x14ac:dyDescent="0.3">
      <c r="A100" s="199"/>
      <c r="B100" s="51"/>
      <c r="C100" s="51"/>
      <c r="D100" s="51"/>
      <c r="E100" s="51"/>
      <c r="F100" s="51"/>
      <c r="G100" s="51"/>
      <c r="H100" s="51"/>
      <c r="I100" s="51"/>
      <c r="J100" s="51"/>
      <c r="K100" s="51"/>
      <c r="L100" s="51"/>
      <c r="M100" s="51"/>
      <c r="N100" s="51"/>
      <c r="O100" s="51"/>
      <c r="P100" s="51"/>
      <c r="Q100" s="51"/>
      <c r="R100" s="51"/>
      <c r="S100" s="51"/>
      <c r="T100" s="51"/>
      <c r="U100" s="51"/>
      <c r="V100" s="51"/>
      <c r="W100" s="51"/>
    </row>
    <row r="101" spans="1:23" ht="16.5" x14ac:dyDescent="0.3">
      <c r="A101" s="199"/>
      <c r="B101" s="51"/>
      <c r="C101" s="51"/>
      <c r="D101" s="51"/>
      <c r="E101" s="51"/>
      <c r="F101" s="51"/>
      <c r="G101" s="51"/>
      <c r="H101" s="51"/>
      <c r="I101" s="51"/>
      <c r="J101" s="51"/>
      <c r="K101" s="51"/>
      <c r="L101" s="51"/>
      <c r="M101" s="51"/>
      <c r="N101" s="51"/>
      <c r="O101" s="51"/>
      <c r="P101" s="51"/>
      <c r="Q101" s="51"/>
      <c r="R101" s="51"/>
      <c r="S101" s="51"/>
      <c r="T101" s="51"/>
      <c r="U101" s="51"/>
      <c r="V101" s="51"/>
      <c r="W101" s="51"/>
    </row>
    <row r="102" spans="1:23" ht="16.5" x14ac:dyDescent="0.3">
      <c r="A102" s="199" t="s">
        <v>171</v>
      </c>
      <c r="B102" s="51"/>
      <c r="C102" s="51"/>
      <c r="D102" s="51"/>
      <c r="E102" s="51"/>
      <c r="F102" s="51"/>
      <c r="G102" s="51"/>
      <c r="H102" s="51"/>
      <c r="I102" s="51"/>
      <c r="J102" s="51"/>
      <c r="K102" s="51"/>
      <c r="L102" s="51"/>
      <c r="M102" s="51"/>
      <c r="N102" s="51"/>
      <c r="O102" s="51"/>
      <c r="P102" s="51"/>
      <c r="Q102" s="51"/>
      <c r="R102" s="51"/>
      <c r="S102" s="51"/>
      <c r="T102" s="51"/>
      <c r="U102" s="51"/>
      <c r="V102" s="51"/>
      <c r="W102" s="51"/>
    </row>
    <row r="103" spans="1:23" ht="16.5" x14ac:dyDescent="0.3">
      <c r="A103" s="199"/>
      <c r="B103" s="51"/>
      <c r="C103" s="51"/>
      <c r="D103" s="51"/>
      <c r="E103" s="51"/>
      <c r="F103" s="51"/>
      <c r="G103" s="51"/>
      <c r="H103" s="51"/>
      <c r="I103" s="51"/>
      <c r="J103" s="51"/>
      <c r="K103" s="51"/>
      <c r="L103" s="51"/>
      <c r="M103" s="51"/>
      <c r="N103" s="51"/>
      <c r="O103" s="51"/>
      <c r="P103" s="51"/>
      <c r="Q103" s="51"/>
      <c r="R103" s="51"/>
      <c r="S103" s="51"/>
      <c r="T103" s="51"/>
      <c r="U103" s="51"/>
      <c r="V103" s="51"/>
      <c r="W103" s="51"/>
    </row>
    <row r="104" spans="1:23" ht="16.5" x14ac:dyDescent="0.3">
      <c r="A104" s="199"/>
      <c r="B104" s="51"/>
      <c r="C104" s="51"/>
      <c r="D104" s="51"/>
      <c r="E104" s="51"/>
      <c r="F104" s="51"/>
      <c r="G104" s="51"/>
      <c r="H104" s="51"/>
      <c r="I104" s="51"/>
      <c r="J104" s="51"/>
      <c r="K104" s="51"/>
      <c r="L104" s="51"/>
      <c r="M104" s="51"/>
      <c r="N104" s="51"/>
      <c r="O104" s="51"/>
      <c r="P104" s="51"/>
      <c r="Q104" s="51"/>
      <c r="R104" s="51"/>
      <c r="S104" s="51"/>
      <c r="T104" s="51"/>
      <c r="U104" s="51"/>
      <c r="V104" s="51"/>
      <c r="W104" s="51"/>
    </row>
    <row r="105" spans="1:23" ht="33" x14ac:dyDescent="0.3">
      <c r="A105" s="51"/>
      <c r="B105" s="191" t="s">
        <v>96</v>
      </c>
      <c r="C105" s="187" t="s">
        <v>97</v>
      </c>
      <c r="D105" s="187" t="s">
        <v>98</v>
      </c>
      <c r="E105" s="187" t="s">
        <v>99</v>
      </c>
      <c r="F105" s="51"/>
      <c r="G105" s="51"/>
      <c r="H105" s="51"/>
      <c r="I105" s="51"/>
      <c r="J105" s="51"/>
      <c r="K105" s="51"/>
      <c r="L105" s="51"/>
      <c r="M105" s="51"/>
      <c r="N105" s="51"/>
      <c r="O105" s="51"/>
      <c r="P105" s="51"/>
      <c r="Q105" s="51"/>
      <c r="R105" s="51"/>
      <c r="S105" s="51"/>
      <c r="T105" s="51"/>
      <c r="U105" s="51"/>
      <c r="V105" s="51"/>
      <c r="W105" s="51"/>
    </row>
    <row r="106" spans="1:23" ht="16.5" x14ac:dyDescent="0.3">
      <c r="A106" s="51"/>
      <c r="B106" s="189" t="s">
        <v>100</v>
      </c>
      <c r="C106" s="190"/>
      <c r="D106" s="192"/>
      <c r="E106" s="190"/>
      <c r="F106" s="51"/>
      <c r="G106" s="51"/>
      <c r="H106" s="51"/>
      <c r="I106" s="51"/>
      <c r="J106" s="51"/>
      <c r="K106" s="51"/>
      <c r="L106" s="51"/>
      <c r="M106" s="51"/>
      <c r="N106" s="51"/>
      <c r="O106" s="51"/>
      <c r="P106" s="51"/>
      <c r="Q106" s="51"/>
      <c r="R106" s="51"/>
      <c r="S106" s="51"/>
      <c r="T106" s="51"/>
      <c r="U106" s="51"/>
      <c r="V106" s="51"/>
      <c r="W106" s="51"/>
    </row>
    <row r="107" spans="1:23" ht="16.5" x14ac:dyDescent="0.3">
      <c r="A107" s="51"/>
      <c r="B107" s="184" t="s">
        <v>101</v>
      </c>
      <c r="C107" s="226">
        <v>105999.84643799999</v>
      </c>
      <c r="D107" s="226">
        <v>10392307785.781507</v>
      </c>
      <c r="E107" s="226">
        <v>63</v>
      </c>
      <c r="F107" s="51"/>
      <c r="G107" s="51"/>
      <c r="H107" s="51"/>
      <c r="I107" s="51"/>
      <c r="J107" s="51"/>
      <c r="K107" s="51"/>
      <c r="L107" s="51"/>
      <c r="M107" s="51"/>
      <c r="N107" s="51"/>
      <c r="O107" s="51"/>
      <c r="P107" s="51"/>
      <c r="Q107" s="51"/>
      <c r="R107" s="51"/>
      <c r="S107" s="51"/>
      <c r="T107" s="51"/>
      <c r="U107" s="51"/>
      <c r="V107" s="51"/>
      <c r="W107" s="51"/>
    </row>
    <row r="108" spans="1:23" ht="16.5" x14ac:dyDescent="0.3">
      <c r="A108" s="51"/>
      <c r="B108" s="184" t="s">
        <v>102</v>
      </c>
      <c r="C108" s="226">
        <v>106788.09415</v>
      </c>
      <c r="D108" s="226">
        <v>10501548655.479412</v>
      </c>
      <c r="E108" s="226">
        <v>67</v>
      </c>
      <c r="F108" s="51"/>
      <c r="G108" s="51"/>
      <c r="H108" s="51"/>
      <c r="I108" s="51"/>
      <c r="J108" s="51"/>
      <c r="K108" s="51"/>
      <c r="L108" s="51"/>
      <c r="M108" s="51"/>
      <c r="N108" s="51"/>
      <c r="O108" s="51"/>
      <c r="P108" s="51"/>
      <c r="Q108" s="51"/>
      <c r="R108" s="51"/>
      <c r="S108" s="51"/>
      <c r="T108" s="51"/>
      <c r="U108" s="51"/>
      <c r="V108" s="51"/>
      <c r="W108" s="51"/>
    </row>
    <row r="109" spans="1:23" ht="16.5" x14ac:dyDescent="0.3">
      <c r="A109" s="51"/>
      <c r="B109" s="184" t="s">
        <v>103</v>
      </c>
      <c r="C109" s="226">
        <v>107660.040886</v>
      </c>
      <c r="D109" s="226">
        <v>10736500229.482775</v>
      </c>
      <c r="E109" s="226">
        <v>69</v>
      </c>
      <c r="F109" s="51"/>
      <c r="G109" s="51"/>
      <c r="H109" s="51"/>
      <c r="I109" s="51"/>
      <c r="J109" s="51"/>
      <c r="K109" s="51"/>
      <c r="L109" s="51"/>
      <c r="M109" s="51"/>
      <c r="N109" s="51"/>
      <c r="O109" s="51"/>
      <c r="P109" s="51"/>
      <c r="Q109" s="51"/>
      <c r="R109" s="51"/>
      <c r="S109" s="51"/>
      <c r="T109" s="51"/>
      <c r="U109" s="51"/>
      <c r="V109" s="51"/>
      <c r="W109" s="51"/>
    </row>
    <row r="110" spans="1:23" ht="16.5" x14ac:dyDescent="0.3">
      <c r="A110" s="51"/>
      <c r="B110" s="189" t="s">
        <v>104</v>
      </c>
      <c r="C110" s="227"/>
      <c r="D110" s="227"/>
      <c r="E110" s="227"/>
      <c r="F110" s="51"/>
      <c r="G110" s="51"/>
      <c r="H110" s="51"/>
      <c r="I110" s="51"/>
      <c r="J110" s="51"/>
      <c r="K110" s="51"/>
      <c r="L110" s="51"/>
      <c r="M110" s="51"/>
      <c r="N110" s="51"/>
      <c r="O110" s="51"/>
      <c r="P110" s="51"/>
      <c r="Q110" s="51"/>
      <c r="R110" s="51"/>
      <c r="S110" s="51"/>
      <c r="T110" s="51"/>
      <c r="U110" s="51"/>
      <c r="V110" s="51"/>
      <c r="W110" s="51"/>
    </row>
    <row r="111" spans="1:23" ht="16.5" x14ac:dyDescent="0.3">
      <c r="A111" s="51"/>
      <c r="B111" s="184" t="s">
        <v>105</v>
      </c>
      <c r="C111" s="226">
        <v>108510.907576</v>
      </c>
      <c r="D111" s="226">
        <v>10941117910.668285</v>
      </c>
      <c r="E111" s="226">
        <v>68</v>
      </c>
      <c r="F111" s="51"/>
      <c r="G111" s="51"/>
      <c r="H111" s="51"/>
      <c r="I111" s="51"/>
      <c r="J111" s="51"/>
      <c r="K111" s="51"/>
      <c r="L111" s="51"/>
      <c r="M111" s="51"/>
      <c r="N111" s="51"/>
      <c r="O111" s="51"/>
      <c r="P111" s="51"/>
      <c r="Q111" s="51"/>
      <c r="R111" s="51"/>
      <c r="S111" s="51"/>
      <c r="T111" s="51"/>
      <c r="U111" s="51"/>
      <c r="V111" s="51"/>
      <c r="W111" s="51"/>
    </row>
    <row r="112" spans="1:23" ht="16.5" x14ac:dyDescent="0.3">
      <c r="A112" s="51"/>
      <c r="B112" s="184" t="s">
        <v>106</v>
      </c>
      <c r="C112" s="226">
        <v>109399.13697000001</v>
      </c>
      <c r="D112" s="226">
        <v>11063741027.017721</v>
      </c>
      <c r="E112" s="226">
        <v>72</v>
      </c>
      <c r="F112" s="51"/>
      <c r="G112" s="51"/>
      <c r="H112" s="51"/>
      <c r="I112" s="51"/>
      <c r="J112" s="51"/>
      <c r="K112" s="51"/>
      <c r="L112" s="51"/>
      <c r="M112" s="51"/>
      <c r="N112" s="51"/>
      <c r="O112" s="51"/>
      <c r="P112" s="51"/>
      <c r="Q112" s="51"/>
      <c r="R112" s="51"/>
      <c r="S112" s="51"/>
      <c r="T112" s="51"/>
      <c r="U112" s="51"/>
      <c r="V112" s="51"/>
      <c r="W112" s="51"/>
    </row>
    <row r="113" spans="1:23" ht="16.5" x14ac:dyDescent="0.3">
      <c r="A113" s="51"/>
      <c r="B113" s="184" t="s">
        <v>107</v>
      </c>
      <c r="C113" s="226">
        <v>110242.990983</v>
      </c>
      <c r="D113" s="226">
        <v>13757253140.590511</v>
      </c>
      <c r="E113" s="226">
        <v>81</v>
      </c>
      <c r="F113" s="51"/>
      <c r="G113" s="51"/>
      <c r="H113" s="51"/>
      <c r="I113" s="51"/>
      <c r="J113" s="51"/>
      <c r="K113" s="51"/>
      <c r="L113" s="51"/>
      <c r="M113" s="51"/>
      <c r="N113" s="51"/>
      <c r="O113" s="51"/>
      <c r="P113" s="51"/>
      <c r="Q113" s="51"/>
      <c r="R113" s="51"/>
      <c r="S113" s="51"/>
      <c r="T113" s="51"/>
      <c r="U113" s="51"/>
      <c r="V113" s="51"/>
      <c r="W113" s="51"/>
    </row>
    <row r="114" spans="1:23" ht="16.5" x14ac:dyDescent="0.3">
      <c r="A114" s="51"/>
      <c r="B114" s="189" t="s">
        <v>108</v>
      </c>
      <c r="C114" s="227"/>
      <c r="D114" s="240"/>
      <c r="E114" s="227"/>
      <c r="F114" s="51"/>
      <c r="G114" s="51"/>
      <c r="H114" s="51"/>
      <c r="I114" s="51"/>
      <c r="J114" s="51"/>
      <c r="K114" s="51"/>
      <c r="L114" s="51"/>
      <c r="M114" s="51"/>
      <c r="N114" s="51"/>
      <c r="O114" s="51"/>
      <c r="P114" s="51"/>
      <c r="Q114" s="51"/>
      <c r="R114" s="51"/>
      <c r="S114" s="51"/>
      <c r="T114" s="51"/>
      <c r="U114" s="51"/>
      <c r="V114" s="51"/>
      <c r="W114" s="51"/>
    </row>
    <row r="115" spans="1:23" ht="16.5" x14ac:dyDescent="0.3">
      <c r="A115" s="51"/>
      <c r="B115" s="184" t="s">
        <v>109</v>
      </c>
      <c r="C115" s="226">
        <v>111139.90038799999</v>
      </c>
      <c r="D115" s="226">
        <v>14691446025.251854</v>
      </c>
      <c r="E115" s="226">
        <v>93</v>
      </c>
      <c r="F115" s="51"/>
      <c r="G115" s="51"/>
      <c r="H115" s="51"/>
      <c r="I115" s="51"/>
      <c r="J115" s="51"/>
      <c r="K115" s="51"/>
      <c r="L115" s="51"/>
      <c r="M115" s="51"/>
      <c r="N115" s="51"/>
      <c r="O115" s="51"/>
      <c r="P115" s="51"/>
      <c r="Q115" s="51"/>
      <c r="R115" s="51"/>
      <c r="S115" s="51"/>
      <c r="T115" s="51"/>
      <c r="U115" s="51"/>
      <c r="V115" s="51"/>
      <c r="W115" s="51"/>
    </row>
    <row r="116" spans="1:23" ht="16.5" x14ac:dyDescent="0.3">
      <c r="A116" s="51"/>
      <c r="B116" s="184" t="s">
        <v>110</v>
      </c>
      <c r="C116" s="226">
        <v>112001.183712</v>
      </c>
      <c r="D116" s="226">
        <v>18578105557.380455</v>
      </c>
      <c r="E116" s="226">
        <v>101</v>
      </c>
      <c r="F116" s="51"/>
      <c r="G116" s="51"/>
      <c r="H116" s="51"/>
      <c r="I116" s="51"/>
      <c r="J116" s="51"/>
      <c r="K116" s="51"/>
      <c r="L116" s="51"/>
      <c r="M116" s="51"/>
      <c r="N116" s="51"/>
      <c r="O116" s="51"/>
      <c r="P116" s="51"/>
      <c r="Q116" s="51"/>
      <c r="R116" s="51"/>
      <c r="S116" s="51"/>
      <c r="T116" s="51"/>
      <c r="U116" s="51"/>
      <c r="V116" s="51"/>
      <c r="W116" s="51"/>
    </row>
    <row r="117" spans="1:23" ht="16.5" x14ac:dyDescent="0.3">
      <c r="A117" s="51"/>
      <c r="B117" s="184" t="s">
        <v>111</v>
      </c>
      <c r="C117" s="226">
        <v>112906.25105399999</v>
      </c>
      <c r="D117" s="226">
        <v>19303385496.734421</v>
      </c>
      <c r="E117" s="226">
        <v>114</v>
      </c>
      <c r="F117" s="51"/>
      <c r="G117" s="51"/>
      <c r="H117" s="51"/>
      <c r="I117" s="51"/>
      <c r="J117" s="51"/>
      <c r="K117" s="51"/>
      <c r="L117" s="51"/>
      <c r="M117" s="51"/>
      <c r="N117" s="51"/>
      <c r="O117" s="51"/>
      <c r="P117" s="51"/>
      <c r="Q117" s="51"/>
      <c r="R117" s="51"/>
      <c r="S117" s="51"/>
      <c r="T117" s="51"/>
      <c r="U117" s="51"/>
      <c r="V117" s="51"/>
      <c r="W117" s="51"/>
    </row>
    <row r="118" spans="1:23" ht="16.5" x14ac:dyDescent="0.3">
      <c r="A118" s="51"/>
      <c r="B118" s="189" t="s">
        <v>112</v>
      </c>
      <c r="C118" s="190"/>
      <c r="D118" s="193"/>
      <c r="E118" s="190"/>
      <c r="F118" s="51"/>
      <c r="G118" s="51"/>
      <c r="H118" s="51"/>
      <c r="I118" s="51"/>
      <c r="J118" s="51"/>
      <c r="K118" s="51"/>
      <c r="L118" s="51"/>
      <c r="M118" s="51"/>
      <c r="N118" s="51"/>
      <c r="O118" s="51"/>
      <c r="P118" s="51"/>
      <c r="Q118" s="51"/>
      <c r="R118" s="51"/>
      <c r="S118" s="51"/>
      <c r="T118" s="51"/>
      <c r="U118" s="51"/>
      <c r="V118" s="51"/>
      <c r="W118" s="51"/>
    </row>
    <row r="119" spans="1:23" ht="16.5" x14ac:dyDescent="0.3">
      <c r="A119" s="51"/>
      <c r="B119" s="184" t="s">
        <v>113</v>
      </c>
      <c r="C119" s="188"/>
      <c r="D119" s="188"/>
      <c r="E119" s="188"/>
      <c r="F119" s="51"/>
      <c r="G119" s="51"/>
      <c r="H119" s="51"/>
      <c r="I119" s="51"/>
      <c r="J119" s="51"/>
      <c r="K119" s="51"/>
      <c r="L119" s="51"/>
      <c r="M119" s="51"/>
      <c r="N119" s="51"/>
      <c r="O119" s="51"/>
      <c r="P119" s="51"/>
      <c r="Q119" s="51"/>
      <c r="R119" s="51"/>
      <c r="S119" s="51"/>
      <c r="T119" s="51"/>
      <c r="U119" s="51"/>
      <c r="V119" s="51"/>
      <c r="W119" s="51"/>
    </row>
    <row r="120" spans="1:23" ht="16.5" x14ac:dyDescent="0.3">
      <c r="A120" s="51"/>
      <c r="B120" s="184" t="s">
        <v>114</v>
      </c>
      <c r="C120" s="188"/>
      <c r="D120" s="188"/>
      <c r="E120" s="188"/>
      <c r="F120" s="51"/>
      <c r="G120" s="51"/>
      <c r="H120" s="51"/>
      <c r="I120" s="51"/>
      <c r="J120" s="51"/>
      <c r="K120" s="51"/>
      <c r="L120" s="51"/>
      <c r="M120" s="51"/>
      <c r="N120" s="51"/>
      <c r="O120" s="51"/>
      <c r="P120" s="51"/>
      <c r="Q120" s="51"/>
      <c r="R120" s="51"/>
      <c r="S120" s="51"/>
      <c r="T120" s="51"/>
      <c r="U120" s="51"/>
      <c r="V120" s="51"/>
      <c r="W120" s="51"/>
    </row>
    <row r="121" spans="1:23" ht="16.5" x14ac:dyDescent="0.3">
      <c r="A121" s="51"/>
      <c r="B121" s="184" t="s">
        <v>115</v>
      </c>
      <c r="C121" s="188"/>
      <c r="D121" s="188"/>
      <c r="E121" s="188"/>
      <c r="F121" s="51"/>
      <c r="G121" s="51"/>
      <c r="H121" s="51"/>
      <c r="I121" s="51"/>
      <c r="J121" s="51"/>
      <c r="K121" s="51"/>
      <c r="L121" s="51"/>
      <c r="M121" s="51"/>
      <c r="N121" s="51"/>
      <c r="O121" s="51"/>
      <c r="P121" s="51"/>
      <c r="Q121" s="51"/>
      <c r="R121" s="51"/>
      <c r="S121" s="51"/>
      <c r="T121" s="51"/>
      <c r="U121" s="51"/>
      <c r="V121" s="51"/>
      <c r="W121" s="51"/>
    </row>
    <row r="122" spans="1:23" ht="16.5" x14ac:dyDescent="0.3">
      <c r="A122" s="199"/>
      <c r="B122" s="51"/>
      <c r="C122" s="51"/>
      <c r="D122" s="51"/>
      <c r="E122" s="51"/>
      <c r="F122" s="51"/>
      <c r="G122" s="51"/>
      <c r="H122" s="51"/>
      <c r="I122" s="51"/>
      <c r="J122" s="51"/>
      <c r="K122" s="51"/>
      <c r="L122" s="51"/>
      <c r="M122" s="51"/>
      <c r="N122" s="51"/>
      <c r="O122" s="51"/>
      <c r="P122" s="51"/>
      <c r="Q122" s="51"/>
      <c r="R122" s="51"/>
      <c r="S122" s="51"/>
      <c r="T122" s="51"/>
      <c r="U122" s="51"/>
      <c r="V122" s="51"/>
      <c r="W122" s="51"/>
    </row>
    <row r="123" spans="1:23" ht="16.5" x14ac:dyDescent="0.3">
      <c r="A123" s="199"/>
      <c r="B123" s="51"/>
      <c r="C123" s="51"/>
      <c r="D123" s="51"/>
      <c r="E123" s="51"/>
      <c r="F123" s="51"/>
      <c r="G123" s="51"/>
      <c r="H123" s="51"/>
      <c r="I123" s="51"/>
      <c r="J123" s="51"/>
      <c r="K123" s="51"/>
      <c r="L123" s="51"/>
      <c r="M123" s="51"/>
      <c r="N123" s="51"/>
      <c r="O123" s="51"/>
      <c r="P123" s="51"/>
      <c r="Q123" s="51"/>
      <c r="R123" s="51"/>
      <c r="S123" s="51"/>
      <c r="T123" s="51"/>
      <c r="U123" s="51"/>
      <c r="V123" s="51"/>
      <c r="W123" s="51"/>
    </row>
    <row r="124" spans="1:23" ht="16.5" x14ac:dyDescent="0.3">
      <c r="A124" s="199" t="s">
        <v>116</v>
      </c>
      <c r="B124" s="51"/>
      <c r="C124" s="51"/>
      <c r="D124" s="51"/>
      <c r="E124" s="51"/>
      <c r="F124" s="51"/>
      <c r="G124" s="51"/>
      <c r="H124" s="51"/>
      <c r="I124" s="51"/>
      <c r="J124" s="51"/>
      <c r="K124" s="51"/>
      <c r="L124" s="51"/>
      <c r="M124" s="51"/>
      <c r="N124" s="51"/>
      <c r="O124" s="51"/>
      <c r="P124" s="51"/>
      <c r="Q124" s="51"/>
      <c r="R124" s="51"/>
      <c r="S124" s="51"/>
      <c r="T124" s="51"/>
      <c r="U124" s="51"/>
      <c r="V124" s="51"/>
      <c r="W124" s="51"/>
    </row>
    <row r="125" spans="1:23" ht="16.5" x14ac:dyDescent="0.3">
      <c r="A125" s="199"/>
      <c r="B125" s="51"/>
      <c r="C125" s="51"/>
      <c r="D125" s="51"/>
      <c r="E125" s="51"/>
      <c r="F125" s="51"/>
      <c r="G125" s="51"/>
      <c r="H125" s="51"/>
      <c r="I125" s="51"/>
      <c r="J125" s="51"/>
      <c r="K125" s="51"/>
      <c r="L125" s="51"/>
      <c r="M125" s="51"/>
      <c r="N125" s="51"/>
      <c r="O125" s="51"/>
      <c r="P125" s="51"/>
      <c r="Q125" s="51"/>
      <c r="R125" s="51"/>
      <c r="S125" s="51"/>
      <c r="T125" s="51"/>
      <c r="U125" s="51"/>
      <c r="V125" s="51"/>
      <c r="W125" s="51"/>
    </row>
    <row r="126" spans="1:23" ht="16.5" x14ac:dyDescent="0.3">
      <c r="A126" s="199" t="s">
        <v>117</v>
      </c>
      <c r="B126" s="51"/>
      <c r="C126" s="51"/>
      <c r="D126" s="51"/>
      <c r="E126" s="51"/>
      <c r="F126" s="51"/>
      <c r="G126" s="51"/>
      <c r="H126" s="51"/>
      <c r="I126" s="51"/>
      <c r="J126" s="51"/>
      <c r="K126" s="51"/>
      <c r="L126" s="51"/>
      <c r="M126" s="51"/>
      <c r="N126" s="51"/>
      <c r="O126" s="51"/>
      <c r="P126" s="51"/>
      <c r="Q126" s="51"/>
      <c r="R126" s="51"/>
      <c r="S126" s="51"/>
      <c r="T126" s="51"/>
      <c r="U126" s="51"/>
      <c r="V126" s="51"/>
      <c r="W126" s="51"/>
    </row>
    <row r="127" spans="1:23" ht="16.5" x14ac:dyDescent="0.3">
      <c r="A127" s="261" t="s">
        <v>118</v>
      </c>
      <c r="B127" s="261"/>
      <c r="C127" s="261"/>
      <c r="D127" s="261"/>
      <c r="E127" s="261"/>
      <c r="F127" s="261"/>
      <c r="G127" s="51"/>
      <c r="H127" s="51"/>
      <c r="I127" s="51"/>
      <c r="J127" s="51"/>
      <c r="K127" s="51"/>
      <c r="L127" s="51"/>
      <c r="M127" s="51"/>
      <c r="N127" s="51"/>
      <c r="O127" s="51"/>
      <c r="P127" s="51"/>
      <c r="Q127" s="51"/>
      <c r="R127" s="51"/>
      <c r="S127" s="51"/>
      <c r="T127" s="51"/>
      <c r="U127" s="51"/>
      <c r="V127" s="51"/>
      <c r="W127" s="51"/>
    </row>
    <row r="128" spans="1:23" ht="21" customHeight="1" x14ac:dyDescent="0.3">
      <c r="A128" s="261"/>
      <c r="B128" s="261"/>
      <c r="C128" s="261"/>
      <c r="D128" s="261"/>
      <c r="E128" s="261"/>
      <c r="F128" s="261"/>
      <c r="G128" s="51"/>
      <c r="H128" s="51"/>
      <c r="I128" s="51"/>
      <c r="J128" s="51"/>
      <c r="K128" s="51"/>
      <c r="L128" s="51"/>
      <c r="M128" s="51"/>
      <c r="N128" s="51"/>
      <c r="O128" s="51"/>
      <c r="P128" s="51"/>
      <c r="Q128" s="51"/>
      <c r="R128" s="51"/>
      <c r="S128" s="51"/>
      <c r="T128" s="51"/>
      <c r="U128" s="51"/>
      <c r="V128" s="51"/>
      <c r="W128" s="51"/>
    </row>
    <row r="129" spans="1:23" ht="16.5" x14ac:dyDescent="0.3">
      <c r="A129" s="51"/>
      <c r="B129" s="280" t="s">
        <v>38</v>
      </c>
      <c r="C129" s="281"/>
      <c r="D129" s="282"/>
      <c r="E129" s="51"/>
      <c r="F129" s="51"/>
      <c r="G129" s="51"/>
      <c r="H129" s="51"/>
      <c r="I129" s="51"/>
      <c r="J129" s="51"/>
      <c r="K129" s="51"/>
      <c r="L129" s="51"/>
      <c r="M129" s="51"/>
      <c r="N129" s="51"/>
      <c r="O129" s="51"/>
      <c r="P129" s="51"/>
      <c r="Q129" s="51"/>
      <c r="R129" s="51"/>
      <c r="S129" s="51"/>
      <c r="T129" s="51"/>
      <c r="U129" s="51"/>
      <c r="V129" s="51"/>
      <c r="W129" s="51"/>
    </row>
    <row r="130" spans="1:23" ht="33" x14ac:dyDescent="0.3">
      <c r="A130" s="51"/>
      <c r="B130" s="191" t="s">
        <v>17</v>
      </c>
      <c r="C130" s="187" t="s">
        <v>203</v>
      </c>
      <c r="D130" s="187" t="s">
        <v>199</v>
      </c>
      <c r="E130" s="51"/>
      <c r="F130" s="51"/>
      <c r="G130" s="51"/>
      <c r="H130" s="51"/>
      <c r="I130" s="51"/>
      <c r="J130" s="51"/>
      <c r="K130" s="51"/>
      <c r="L130" s="51"/>
      <c r="M130" s="51"/>
      <c r="N130" s="51"/>
      <c r="O130" s="51"/>
      <c r="P130" s="51"/>
      <c r="Q130" s="51"/>
      <c r="R130" s="51"/>
      <c r="S130" s="51"/>
      <c r="T130" s="51"/>
      <c r="U130" s="51"/>
      <c r="V130" s="51"/>
      <c r="W130" s="51"/>
    </row>
    <row r="131" spans="1:23" ht="16.5" x14ac:dyDescent="0.3">
      <c r="A131" s="51"/>
      <c r="B131" s="184" t="s">
        <v>205</v>
      </c>
      <c r="C131" s="194">
        <v>20000000</v>
      </c>
      <c r="D131" s="184">
        <v>0</v>
      </c>
      <c r="E131" s="51"/>
      <c r="F131" s="51"/>
      <c r="G131" s="51"/>
      <c r="H131" s="51"/>
      <c r="I131" s="51"/>
      <c r="J131" s="51"/>
      <c r="K131" s="51"/>
      <c r="L131" s="51"/>
      <c r="M131" s="51"/>
      <c r="N131" s="51"/>
      <c r="O131" s="51"/>
      <c r="P131" s="51"/>
      <c r="Q131" s="51"/>
      <c r="R131" s="51"/>
      <c r="S131" s="51"/>
      <c r="T131" s="51"/>
      <c r="U131" s="51"/>
      <c r="V131" s="51"/>
      <c r="W131" s="51"/>
    </row>
    <row r="132" spans="1:23" ht="16.5" x14ac:dyDescent="0.3">
      <c r="A132" s="51"/>
      <c r="B132" s="184" t="s">
        <v>147</v>
      </c>
      <c r="C132" s="194">
        <v>214744795</v>
      </c>
      <c r="D132" s="194">
        <v>19458957</v>
      </c>
      <c r="E132" s="51"/>
      <c r="F132" s="51"/>
      <c r="G132" s="51"/>
      <c r="H132" s="51"/>
      <c r="I132" s="51"/>
      <c r="J132" s="51"/>
      <c r="K132" s="51"/>
      <c r="L132" s="51"/>
      <c r="M132" s="51"/>
      <c r="N132" s="51"/>
      <c r="O132" s="51"/>
      <c r="P132" s="51"/>
      <c r="Q132" s="51"/>
      <c r="R132" s="51"/>
      <c r="S132" s="51"/>
      <c r="T132" s="51"/>
      <c r="U132" s="51"/>
      <c r="V132" s="51"/>
      <c r="W132" s="51"/>
    </row>
    <row r="133" spans="1:23" ht="16.5" x14ac:dyDescent="0.3">
      <c r="A133" s="51"/>
      <c r="B133" s="184" t="s">
        <v>148</v>
      </c>
      <c r="C133" s="194">
        <v>8343356</v>
      </c>
      <c r="D133" s="194">
        <v>113826184</v>
      </c>
      <c r="E133" s="51"/>
      <c r="F133" s="195"/>
      <c r="G133" s="51"/>
      <c r="H133" s="51"/>
      <c r="I133" s="51"/>
      <c r="J133" s="51"/>
      <c r="K133" s="51"/>
      <c r="L133" s="51"/>
      <c r="M133" s="51"/>
      <c r="N133" s="51"/>
      <c r="O133" s="51"/>
      <c r="P133" s="51"/>
      <c r="Q133" s="51"/>
      <c r="R133" s="51"/>
      <c r="S133" s="51"/>
      <c r="T133" s="51"/>
      <c r="U133" s="51"/>
      <c r="V133" s="51"/>
      <c r="W133" s="51"/>
    </row>
    <row r="134" spans="1:23" ht="16.5" x14ac:dyDescent="0.3">
      <c r="A134" s="51"/>
      <c r="B134" s="184" t="s">
        <v>119</v>
      </c>
      <c r="C134" s="194">
        <v>11476815</v>
      </c>
      <c r="D134" s="194">
        <v>0</v>
      </c>
      <c r="E134" s="51"/>
      <c r="F134" s="51"/>
      <c r="G134" s="51"/>
      <c r="H134" s="51"/>
      <c r="I134" s="51"/>
      <c r="J134" s="51"/>
      <c r="K134" s="51"/>
      <c r="L134" s="51"/>
      <c r="M134" s="51"/>
      <c r="N134" s="51"/>
      <c r="O134" s="51"/>
      <c r="P134" s="51"/>
      <c r="Q134" s="51"/>
      <c r="R134" s="51"/>
      <c r="S134" s="51"/>
      <c r="T134" s="51"/>
      <c r="U134" s="51"/>
      <c r="V134" s="51"/>
      <c r="W134" s="51"/>
    </row>
    <row r="135" spans="1:23" ht="16.5" x14ac:dyDescent="0.3">
      <c r="A135" s="51"/>
      <c r="B135" s="189" t="s">
        <v>95</v>
      </c>
      <c r="C135" s="196">
        <f>SUM(C132:C134)</f>
        <v>234564966</v>
      </c>
      <c r="D135" s="196">
        <f>SUM(D132:D134)</f>
        <v>133285141</v>
      </c>
      <c r="E135" s="51"/>
      <c r="F135" s="51"/>
      <c r="G135" s="51"/>
      <c r="H135" s="51"/>
      <c r="I135" s="51"/>
      <c r="J135" s="51"/>
      <c r="K135" s="51"/>
      <c r="L135" s="51"/>
      <c r="M135" s="51"/>
      <c r="N135" s="51"/>
      <c r="O135" s="51"/>
      <c r="P135" s="51"/>
      <c r="Q135" s="51"/>
      <c r="R135" s="51"/>
      <c r="S135" s="51"/>
      <c r="T135" s="51"/>
      <c r="U135" s="51"/>
      <c r="V135" s="51"/>
      <c r="W135" s="51"/>
    </row>
    <row r="136" spans="1:23" ht="16.5" x14ac:dyDescent="0.3">
      <c r="A136" s="51"/>
      <c r="B136" s="197"/>
      <c r="C136" s="198"/>
      <c r="D136" s="198"/>
      <c r="E136" s="51"/>
      <c r="F136" s="51"/>
      <c r="G136" s="51"/>
      <c r="H136" s="51"/>
      <c r="I136" s="51"/>
      <c r="J136" s="51"/>
      <c r="K136" s="51"/>
      <c r="L136" s="51"/>
      <c r="M136" s="51"/>
      <c r="N136" s="51"/>
      <c r="O136" s="51"/>
      <c r="P136" s="51"/>
      <c r="Q136" s="51"/>
      <c r="R136" s="51"/>
      <c r="S136" s="51"/>
      <c r="T136" s="51"/>
      <c r="U136" s="51"/>
      <c r="V136" s="51"/>
      <c r="W136" s="51"/>
    </row>
    <row r="137" spans="1:23" ht="16.5" x14ac:dyDescent="0.3">
      <c r="A137" s="199"/>
      <c r="B137" s="51"/>
      <c r="C137" s="51"/>
      <c r="D137" s="51"/>
      <c r="E137" s="51"/>
      <c r="F137" s="51"/>
      <c r="G137" s="51"/>
      <c r="H137" s="51"/>
      <c r="I137" s="51"/>
      <c r="J137" s="51"/>
      <c r="K137" s="51"/>
      <c r="L137" s="51"/>
      <c r="M137" s="51"/>
      <c r="N137" s="51"/>
      <c r="O137" s="51"/>
      <c r="P137" s="51"/>
      <c r="Q137" s="51"/>
      <c r="R137" s="51"/>
      <c r="S137" s="51"/>
      <c r="T137" s="51"/>
      <c r="U137" s="51"/>
      <c r="V137" s="51"/>
      <c r="W137" s="51"/>
    </row>
    <row r="138" spans="1:23" ht="16.5" x14ac:dyDescent="0.3">
      <c r="A138" s="260" t="s">
        <v>123</v>
      </c>
      <c r="B138" s="260"/>
      <c r="C138" s="260"/>
      <c r="D138" s="260"/>
      <c r="E138" s="260"/>
      <c r="F138" s="260"/>
      <c r="G138" s="51"/>
      <c r="H138" s="51"/>
      <c r="I138" s="51"/>
      <c r="J138" s="51"/>
      <c r="K138" s="51"/>
      <c r="L138" s="51"/>
      <c r="M138" s="51"/>
      <c r="N138" s="51"/>
      <c r="O138" s="51"/>
      <c r="P138" s="51"/>
      <c r="Q138" s="51"/>
      <c r="R138" s="51"/>
      <c r="S138" s="51"/>
      <c r="T138" s="51"/>
      <c r="U138" s="51"/>
      <c r="V138" s="51"/>
      <c r="W138" s="51"/>
    </row>
    <row r="139" spans="1:23" ht="16.5" x14ac:dyDescent="0.3">
      <c r="A139" s="199"/>
      <c r="B139" s="51"/>
      <c r="C139" s="51"/>
      <c r="D139" s="51"/>
      <c r="E139" s="51"/>
      <c r="F139" s="51"/>
      <c r="G139" s="51"/>
      <c r="H139" s="51"/>
      <c r="I139" s="51"/>
      <c r="J139" s="51"/>
      <c r="K139" s="51"/>
      <c r="L139" s="51"/>
      <c r="M139" s="51"/>
      <c r="N139" s="51"/>
      <c r="O139" s="51"/>
      <c r="P139" s="51"/>
      <c r="Q139" s="51"/>
      <c r="R139" s="51"/>
      <c r="S139" s="51"/>
      <c r="T139" s="51"/>
      <c r="U139" s="51"/>
      <c r="V139" s="51"/>
      <c r="W139" s="51"/>
    </row>
    <row r="140" spans="1:23" ht="16.5" x14ac:dyDescent="0.3">
      <c r="A140" s="200" t="s">
        <v>146</v>
      </c>
      <c r="B140" s="52"/>
      <c r="C140" s="51"/>
      <c r="D140" s="51"/>
      <c r="E140" s="51"/>
      <c r="F140" s="51"/>
      <c r="G140" s="51"/>
      <c r="H140" s="51"/>
      <c r="I140" s="51"/>
      <c r="J140" s="51"/>
      <c r="K140" s="51"/>
      <c r="L140" s="51"/>
      <c r="M140" s="51"/>
      <c r="N140" s="51"/>
      <c r="O140" s="51"/>
      <c r="P140" s="51"/>
      <c r="Q140" s="51"/>
      <c r="R140" s="51"/>
      <c r="S140" s="51"/>
      <c r="T140" s="51"/>
      <c r="U140" s="51"/>
      <c r="V140" s="51"/>
      <c r="W140" s="51"/>
    </row>
    <row r="141" spans="1:23" ht="16.5" x14ac:dyDescent="0.3">
      <c r="A141" s="199"/>
      <c r="B141" s="51"/>
      <c r="C141" s="51"/>
      <c r="D141" s="51"/>
      <c r="E141" s="51"/>
      <c r="F141" s="51"/>
      <c r="G141" s="51"/>
      <c r="H141" s="51"/>
      <c r="I141" s="51"/>
      <c r="J141" s="51"/>
      <c r="K141" s="51"/>
      <c r="L141" s="51"/>
      <c r="M141" s="51"/>
      <c r="N141" s="51"/>
      <c r="O141" s="51"/>
      <c r="P141" s="51"/>
      <c r="Q141" s="51"/>
      <c r="R141" s="51"/>
      <c r="S141" s="51"/>
      <c r="T141" s="51"/>
      <c r="U141" s="51"/>
      <c r="V141" s="51"/>
      <c r="W141" s="51"/>
    </row>
    <row r="142" spans="1:23" ht="16.5" x14ac:dyDescent="0.3">
      <c r="A142" s="199" t="s">
        <v>120</v>
      </c>
      <c r="B142" s="51"/>
      <c r="C142" s="51"/>
      <c r="D142" s="51"/>
      <c r="E142" s="51"/>
      <c r="F142" s="51"/>
      <c r="G142" s="51"/>
      <c r="H142" s="51"/>
      <c r="I142" s="51"/>
      <c r="J142" s="51"/>
      <c r="K142" s="51"/>
      <c r="L142" s="51"/>
      <c r="M142" s="51"/>
      <c r="N142" s="51"/>
      <c r="O142" s="51"/>
      <c r="P142" s="51"/>
      <c r="Q142" s="51"/>
      <c r="R142" s="51"/>
      <c r="S142" s="51"/>
      <c r="T142" s="51"/>
      <c r="U142" s="51"/>
      <c r="V142" s="51"/>
      <c r="W142" s="51"/>
    </row>
    <row r="143" spans="1:23" ht="16.5" x14ac:dyDescent="0.3">
      <c r="A143" s="199"/>
      <c r="B143" s="51"/>
      <c r="C143" s="51"/>
      <c r="D143" s="51"/>
      <c r="E143" s="51"/>
      <c r="F143" s="51"/>
      <c r="G143" s="51"/>
      <c r="H143" s="51"/>
      <c r="I143" s="51"/>
      <c r="J143" s="51"/>
      <c r="K143" s="51"/>
      <c r="L143" s="51"/>
      <c r="M143" s="51"/>
      <c r="N143" s="51"/>
      <c r="O143" s="51"/>
      <c r="P143" s="51"/>
      <c r="Q143" s="51"/>
      <c r="R143" s="51"/>
      <c r="S143" s="51"/>
      <c r="T143" s="51"/>
      <c r="U143" s="51"/>
      <c r="V143" s="51"/>
      <c r="W143" s="51"/>
    </row>
    <row r="144" spans="1:23" ht="33" x14ac:dyDescent="0.3">
      <c r="A144" s="51"/>
      <c r="B144" s="191" t="s">
        <v>90</v>
      </c>
      <c r="C144" s="187" t="s">
        <v>77</v>
      </c>
      <c r="D144" s="187" t="s">
        <v>78</v>
      </c>
      <c r="E144" s="51"/>
      <c r="F144" s="51"/>
      <c r="G144" s="51"/>
      <c r="H144" s="51"/>
      <c r="I144" s="51"/>
      <c r="J144" s="51"/>
      <c r="K144" s="51"/>
      <c r="L144" s="51"/>
      <c r="M144" s="51"/>
      <c r="N144" s="51"/>
      <c r="O144" s="51"/>
      <c r="P144" s="51"/>
      <c r="Q144" s="51"/>
      <c r="R144" s="51"/>
      <c r="S144" s="51"/>
      <c r="T144" s="51"/>
      <c r="U144" s="51"/>
      <c r="V144" s="51"/>
      <c r="W144" s="51"/>
    </row>
    <row r="145" spans="1:23" ht="15" customHeight="1" x14ac:dyDescent="0.3">
      <c r="A145" s="51"/>
      <c r="B145" s="184"/>
      <c r="C145" s="270" t="s">
        <v>121</v>
      </c>
      <c r="D145" s="271"/>
      <c r="E145" s="51"/>
      <c r="F145" s="51"/>
      <c r="G145" s="51"/>
      <c r="H145" s="51"/>
      <c r="I145" s="51"/>
      <c r="J145" s="51"/>
      <c r="K145" s="51"/>
      <c r="L145" s="51"/>
      <c r="M145" s="51"/>
      <c r="N145" s="51"/>
      <c r="O145" s="51"/>
      <c r="P145" s="51"/>
      <c r="Q145" s="51"/>
      <c r="R145" s="51"/>
      <c r="S145" s="51"/>
      <c r="T145" s="51"/>
      <c r="U145" s="51"/>
      <c r="V145" s="51"/>
      <c r="W145" s="51"/>
    </row>
    <row r="146" spans="1:23" ht="16.5" x14ac:dyDescent="0.3">
      <c r="A146" s="51"/>
      <c r="B146" s="184"/>
      <c r="C146" s="272"/>
      <c r="D146" s="273"/>
      <c r="E146" s="51"/>
      <c r="F146" s="51"/>
      <c r="G146" s="51"/>
      <c r="H146" s="51"/>
      <c r="I146" s="51"/>
      <c r="J146" s="51"/>
      <c r="K146" s="51"/>
      <c r="L146" s="51"/>
      <c r="M146" s="51"/>
      <c r="N146" s="51"/>
      <c r="O146" s="51"/>
      <c r="P146" s="51"/>
      <c r="Q146" s="51"/>
      <c r="R146" s="51"/>
      <c r="S146" s="51"/>
      <c r="T146" s="51"/>
      <c r="U146" s="51"/>
      <c r="V146" s="51"/>
      <c r="W146" s="51"/>
    </row>
    <row r="147" spans="1:23" ht="16.5" x14ac:dyDescent="0.3">
      <c r="A147" s="51"/>
      <c r="B147" s="191" t="s">
        <v>95</v>
      </c>
      <c r="C147" s="184"/>
      <c r="D147" s="184"/>
      <c r="E147" s="51"/>
      <c r="F147" s="51"/>
      <c r="G147" s="51"/>
      <c r="H147" s="51"/>
      <c r="I147" s="51"/>
      <c r="J147" s="51"/>
      <c r="K147" s="51"/>
      <c r="L147" s="51"/>
      <c r="M147" s="51"/>
      <c r="N147" s="51"/>
      <c r="O147" s="51"/>
      <c r="P147" s="51"/>
      <c r="Q147" s="51"/>
      <c r="R147" s="51"/>
      <c r="S147" s="51"/>
      <c r="T147" s="51"/>
      <c r="U147" s="51"/>
      <c r="V147" s="51"/>
      <c r="W147" s="51"/>
    </row>
    <row r="148" spans="1:23" ht="16.5" x14ac:dyDescent="0.3">
      <c r="A148" s="199"/>
      <c r="B148" s="51"/>
      <c r="C148" s="51"/>
      <c r="D148" s="51"/>
      <c r="E148" s="51"/>
      <c r="F148" s="51"/>
      <c r="G148" s="51"/>
      <c r="H148" s="51"/>
      <c r="I148" s="51"/>
      <c r="J148" s="51"/>
      <c r="K148" s="51"/>
      <c r="L148" s="51"/>
      <c r="M148" s="51"/>
      <c r="N148" s="51"/>
      <c r="O148" s="51"/>
      <c r="P148" s="51"/>
      <c r="Q148" s="51"/>
      <c r="R148" s="51"/>
      <c r="S148" s="51"/>
      <c r="T148" s="51"/>
      <c r="U148" s="51"/>
      <c r="V148" s="51"/>
      <c r="W148" s="51"/>
    </row>
    <row r="149" spans="1:23" ht="16.5" x14ac:dyDescent="0.3">
      <c r="A149" s="199"/>
      <c r="B149" s="51"/>
      <c r="C149" s="51"/>
      <c r="D149" s="51"/>
      <c r="E149" s="51"/>
      <c r="F149" s="51"/>
      <c r="G149" s="51"/>
      <c r="H149" s="51"/>
      <c r="I149" s="51"/>
      <c r="J149" s="51"/>
      <c r="K149" s="51"/>
      <c r="L149" s="51"/>
      <c r="M149" s="51"/>
      <c r="N149" s="51"/>
      <c r="O149" s="51"/>
      <c r="P149" s="51"/>
      <c r="Q149" s="51"/>
      <c r="R149" s="51"/>
      <c r="S149" s="51"/>
      <c r="T149" s="51"/>
      <c r="U149" s="51"/>
      <c r="V149" s="51"/>
      <c r="W149" s="51"/>
    </row>
    <row r="150" spans="1:23" ht="16.5" x14ac:dyDescent="0.3">
      <c r="A150" s="199" t="s">
        <v>122</v>
      </c>
      <c r="B150" s="51"/>
      <c r="C150" s="51"/>
      <c r="D150" s="51"/>
      <c r="E150" s="51"/>
      <c r="F150" s="51"/>
      <c r="G150" s="51"/>
      <c r="H150" s="51"/>
      <c r="I150" s="51"/>
      <c r="J150" s="51"/>
      <c r="K150" s="51"/>
      <c r="L150" s="51"/>
      <c r="M150" s="51"/>
      <c r="N150" s="51"/>
      <c r="O150" s="51"/>
      <c r="P150" s="51"/>
      <c r="Q150" s="51"/>
      <c r="R150" s="51"/>
      <c r="S150" s="51"/>
      <c r="T150" s="51"/>
      <c r="U150" s="51"/>
      <c r="V150" s="51"/>
      <c r="W150" s="51"/>
    </row>
    <row r="151" spans="1:23" ht="16.5" x14ac:dyDescent="0.3">
      <c r="A151" s="199"/>
      <c r="B151" s="51"/>
      <c r="C151" s="51"/>
      <c r="D151" s="51"/>
      <c r="E151" s="51"/>
      <c r="F151" s="51"/>
      <c r="G151" s="51"/>
      <c r="H151" s="51"/>
      <c r="I151" s="51"/>
      <c r="J151" s="51"/>
      <c r="K151" s="51"/>
      <c r="L151" s="51"/>
      <c r="M151" s="51"/>
      <c r="N151" s="51"/>
      <c r="O151" s="51"/>
      <c r="P151" s="51"/>
      <c r="Q151" s="51"/>
      <c r="R151" s="51"/>
      <c r="S151" s="51"/>
      <c r="T151" s="51"/>
      <c r="U151" s="51"/>
      <c r="V151" s="51"/>
      <c r="W151" s="51"/>
    </row>
    <row r="152" spans="1:23" ht="33" x14ac:dyDescent="0.3">
      <c r="A152" s="51"/>
      <c r="B152" s="187" t="s">
        <v>90</v>
      </c>
      <c r="C152" s="187" t="s">
        <v>77</v>
      </c>
      <c r="D152" s="187" t="s">
        <v>78</v>
      </c>
      <c r="E152" s="51"/>
      <c r="F152" s="51"/>
      <c r="G152" s="51"/>
      <c r="H152" s="51"/>
      <c r="I152" s="51"/>
      <c r="J152" s="51"/>
      <c r="K152" s="51"/>
      <c r="L152" s="51"/>
      <c r="M152" s="51"/>
      <c r="N152" s="51"/>
      <c r="O152" s="51"/>
      <c r="P152" s="51"/>
      <c r="Q152" s="51"/>
      <c r="R152" s="51"/>
      <c r="S152" s="51"/>
      <c r="T152" s="51"/>
      <c r="U152" s="51"/>
      <c r="V152" s="51"/>
      <c r="W152" s="51"/>
    </row>
    <row r="153" spans="1:23" ht="16.5" x14ac:dyDescent="0.3">
      <c r="A153" s="51"/>
      <c r="B153" s="184" t="s">
        <v>30</v>
      </c>
      <c r="C153" s="201">
        <v>3892224</v>
      </c>
      <c r="D153" s="201">
        <v>1858043</v>
      </c>
      <c r="E153" s="51"/>
      <c r="F153" s="51"/>
      <c r="G153" s="51"/>
      <c r="H153" s="51"/>
      <c r="I153" s="51"/>
      <c r="J153" s="51"/>
      <c r="K153" s="51"/>
      <c r="L153" s="51"/>
      <c r="M153" s="51"/>
      <c r="N153" s="51"/>
      <c r="O153" s="51"/>
      <c r="P153" s="51"/>
      <c r="Q153" s="51"/>
      <c r="R153" s="51"/>
      <c r="S153" s="51"/>
      <c r="T153" s="51"/>
      <c r="U153" s="51"/>
      <c r="V153" s="51"/>
      <c r="W153" s="51"/>
    </row>
    <row r="154" spans="1:23" ht="16.5" x14ac:dyDescent="0.3">
      <c r="A154" s="51"/>
      <c r="B154" s="184"/>
      <c r="C154" s="202"/>
      <c r="D154" s="202"/>
      <c r="E154" s="51"/>
      <c r="F154" s="51"/>
      <c r="G154" s="51"/>
      <c r="H154" s="51"/>
      <c r="I154" s="51"/>
      <c r="J154" s="51"/>
      <c r="K154" s="51"/>
      <c r="L154" s="51"/>
      <c r="M154" s="51"/>
      <c r="N154" s="51"/>
      <c r="O154" s="51"/>
      <c r="P154" s="51"/>
      <c r="Q154" s="51"/>
      <c r="R154" s="51"/>
      <c r="S154" s="51"/>
      <c r="T154" s="51"/>
      <c r="U154" s="51"/>
      <c r="V154" s="51"/>
      <c r="W154" s="51"/>
    </row>
    <row r="155" spans="1:23" ht="16.5" x14ac:dyDescent="0.3">
      <c r="A155" s="51"/>
      <c r="B155" s="191" t="s">
        <v>95</v>
      </c>
      <c r="C155" s="203">
        <f>SUM(C153:C154)</f>
        <v>3892224</v>
      </c>
      <c r="D155" s="203">
        <f>SUM(D153:D154)</f>
        <v>1858043</v>
      </c>
      <c r="E155" s="51"/>
      <c r="F155" s="51"/>
      <c r="G155" s="51"/>
      <c r="H155" s="51"/>
      <c r="I155" s="51"/>
      <c r="J155" s="51"/>
      <c r="K155" s="51"/>
      <c r="L155" s="51"/>
      <c r="M155" s="51"/>
      <c r="N155" s="51"/>
      <c r="O155" s="51"/>
      <c r="P155" s="51"/>
      <c r="Q155" s="51"/>
      <c r="R155" s="51"/>
      <c r="S155" s="51"/>
      <c r="T155" s="51"/>
      <c r="U155" s="51"/>
      <c r="V155" s="51"/>
      <c r="W155" s="51"/>
    </row>
    <row r="156" spans="1:23" ht="16.5" x14ac:dyDescent="0.3">
      <c r="A156" s="204"/>
      <c r="B156" s="51"/>
      <c r="C156" s="51"/>
      <c r="D156" s="51"/>
      <c r="E156" s="51"/>
      <c r="F156" s="51"/>
      <c r="G156" s="51"/>
      <c r="H156" s="51"/>
      <c r="I156" s="51"/>
      <c r="J156" s="51"/>
      <c r="K156" s="51"/>
      <c r="L156" s="51"/>
      <c r="M156" s="51"/>
      <c r="N156" s="51"/>
      <c r="O156" s="51"/>
      <c r="P156" s="51"/>
      <c r="Q156" s="51"/>
      <c r="R156" s="51"/>
      <c r="S156" s="51"/>
      <c r="T156" s="51"/>
      <c r="U156" s="51"/>
      <c r="V156" s="51"/>
      <c r="W156" s="51"/>
    </row>
    <row r="157" spans="1:23" ht="16.5" x14ac:dyDescent="0.3">
      <c r="A157" s="51"/>
      <c r="B157" s="51"/>
      <c r="C157" s="51"/>
      <c r="D157" s="51"/>
      <c r="E157" s="51"/>
      <c r="F157" s="51"/>
      <c r="G157" s="51"/>
      <c r="H157" s="51"/>
      <c r="I157" s="51"/>
      <c r="J157" s="51"/>
      <c r="K157" s="51"/>
      <c r="L157" s="51"/>
      <c r="M157" s="51"/>
      <c r="N157" s="51"/>
      <c r="O157" s="51"/>
      <c r="P157" s="51"/>
      <c r="Q157" s="51"/>
      <c r="R157" s="51"/>
      <c r="S157" s="51"/>
      <c r="T157" s="51"/>
      <c r="U157" s="51"/>
      <c r="V157" s="51"/>
      <c r="W157" s="51"/>
    </row>
    <row r="158" spans="1:23" ht="16.5" x14ac:dyDescent="0.3">
      <c r="A158" s="208" t="s">
        <v>158</v>
      </c>
      <c r="B158" s="51"/>
      <c r="C158" s="51"/>
      <c r="D158" s="51"/>
      <c r="E158" s="51"/>
      <c r="F158" s="51"/>
      <c r="G158" s="51"/>
      <c r="H158" s="51"/>
      <c r="I158" s="51"/>
      <c r="J158" s="51"/>
      <c r="K158" s="51"/>
      <c r="L158" s="51"/>
      <c r="M158" s="51"/>
      <c r="N158" s="51"/>
      <c r="O158" s="51"/>
      <c r="P158" s="51"/>
      <c r="Q158" s="51"/>
      <c r="R158" s="51"/>
      <c r="S158" s="51"/>
      <c r="T158" s="51"/>
      <c r="U158" s="51"/>
      <c r="V158" s="51"/>
      <c r="W158" s="51"/>
    </row>
    <row r="160" spans="1:23" ht="14.25" customHeight="1" x14ac:dyDescent="0.2">
      <c r="A160" s="228"/>
      <c r="B160" s="228"/>
      <c r="C160" s="228"/>
      <c r="D160" s="228"/>
      <c r="E160" s="228"/>
    </row>
    <row r="161" spans="1:5" ht="14.25" customHeight="1" x14ac:dyDescent="0.2">
      <c r="A161" s="228"/>
      <c r="B161" s="228"/>
      <c r="C161" s="228"/>
      <c r="D161" s="228"/>
      <c r="E161" s="228"/>
    </row>
    <row r="162" spans="1:5" ht="14.25" customHeight="1" x14ac:dyDescent="0.2">
      <c r="A162" s="269" t="s">
        <v>204</v>
      </c>
      <c r="B162" s="269"/>
      <c r="C162" s="269"/>
      <c r="D162" s="269"/>
      <c r="E162" s="269"/>
    </row>
    <row r="163" spans="1:5" ht="14.25" customHeight="1" x14ac:dyDescent="0.2">
      <c r="A163" s="269"/>
      <c r="B163" s="269"/>
      <c r="C163" s="269"/>
      <c r="D163" s="269"/>
      <c r="E163" s="269"/>
    </row>
    <row r="164" spans="1:5" ht="14.25" customHeight="1" x14ac:dyDescent="0.2">
      <c r="A164" s="269"/>
      <c r="B164" s="269"/>
      <c r="C164" s="269"/>
      <c r="D164" s="269"/>
      <c r="E164" s="269"/>
    </row>
    <row r="165" spans="1:5" ht="14.25" customHeight="1" x14ac:dyDescent="0.2">
      <c r="A165" s="269"/>
      <c r="B165" s="269"/>
      <c r="C165" s="269"/>
      <c r="D165" s="269"/>
      <c r="E165" s="269"/>
    </row>
    <row r="166" spans="1:5" ht="14.25" customHeight="1" x14ac:dyDescent="0.2">
      <c r="A166" s="269"/>
      <c r="B166" s="269"/>
      <c r="C166" s="269"/>
      <c r="D166" s="269"/>
      <c r="E166" s="269"/>
    </row>
    <row r="167" spans="1:5" ht="14.25" customHeight="1" x14ac:dyDescent="0.2">
      <c r="A167" s="228"/>
      <c r="B167" s="228"/>
      <c r="C167" s="228"/>
      <c r="D167" s="228"/>
      <c r="E167" s="228"/>
    </row>
    <row r="168" spans="1:5" ht="14.25" customHeight="1" x14ac:dyDescent="0.2">
      <c r="A168" s="228"/>
      <c r="B168" s="228"/>
      <c r="C168" s="228"/>
      <c r="D168" s="228"/>
      <c r="E168" s="228"/>
    </row>
    <row r="169" spans="1:5" ht="14.25" customHeight="1" x14ac:dyDescent="0.2">
      <c r="A169" s="228"/>
      <c r="B169" s="228"/>
      <c r="C169" s="228"/>
      <c r="D169" s="228"/>
      <c r="E169" s="228"/>
    </row>
    <row r="170" spans="1:5" ht="14.25" customHeight="1" x14ac:dyDescent="0.2">
      <c r="A170" s="228"/>
      <c r="B170" s="228"/>
      <c r="C170" s="228"/>
      <c r="D170" s="228"/>
      <c r="E170" s="228"/>
    </row>
    <row r="171" spans="1:5" ht="14.25" customHeight="1" x14ac:dyDescent="0.2">
      <c r="A171" s="228"/>
      <c r="B171" s="228"/>
      <c r="C171" s="228"/>
      <c r="D171" s="228"/>
      <c r="E171" s="228"/>
    </row>
    <row r="172" spans="1:5" ht="14.25" customHeight="1" x14ac:dyDescent="0.2">
      <c r="A172" s="228"/>
      <c r="B172" s="228"/>
      <c r="C172" s="228"/>
      <c r="D172" s="228"/>
      <c r="E172" s="228"/>
    </row>
    <row r="173" spans="1:5" ht="14.25" customHeight="1" x14ac:dyDescent="0.2">
      <c r="A173" s="228"/>
      <c r="B173" s="228"/>
      <c r="C173" s="228"/>
      <c r="D173" s="228"/>
      <c r="E173" s="228"/>
    </row>
    <row r="174" spans="1:5" ht="14.25" customHeight="1" x14ac:dyDescent="0.2">
      <c r="A174" s="228"/>
      <c r="B174" s="228"/>
      <c r="C174" s="228"/>
      <c r="D174" s="228"/>
      <c r="E174" s="228"/>
    </row>
    <row r="175" spans="1:5" ht="14.25" customHeight="1" x14ac:dyDescent="0.2">
      <c r="A175" s="228"/>
      <c r="B175" s="228"/>
      <c r="C175" s="228"/>
      <c r="D175" s="228"/>
      <c r="E175" s="228"/>
    </row>
    <row r="176" spans="1:5" ht="14.25" customHeight="1" x14ac:dyDescent="0.2">
      <c r="A176" s="228"/>
      <c r="B176" s="228"/>
      <c r="C176" s="228"/>
      <c r="D176" s="228"/>
      <c r="E176" s="228"/>
    </row>
    <row r="177" spans="1:5" ht="14.25" customHeight="1" x14ac:dyDescent="0.2">
      <c r="A177" s="228"/>
      <c r="B177" s="228"/>
      <c r="C177" s="228"/>
      <c r="D177" s="228"/>
      <c r="E177" s="228"/>
    </row>
    <row r="178" spans="1:5" ht="14.25" customHeight="1" x14ac:dyDescent="0.2">
      <c r="A178" s="228"/>
      <c r="B178" s="228"/>
      <c r="C178" s="228"/>
      <c r="D178" s="228"/>
      <c r="E178" s="228"/>
    </row>
    <row r="179" spans="1:5" ht="14.25" customHeight="1" x14ac:dyDescent="0.2">
      <c r="A179" s="228"/>
      <c r="B179" s="228"/>
      <c r="C179" s="228"/>
      <c r="D179" s="228"/>
      <c r="E179" s="228"/>
    </row>
    <row r="180" spans="1:5" ht="14.25" customHeight="1" x14ac:dyDescent="0.2">
      <c r="A180" s="228"/>
      <c r="B180" s="228"/>
      <c r="C180" s="228"/>
      <c r="D180" s="228"/>
      <c r="E180" s="228"/>
    </row>
    <row r="181" spans="1:5" ht="14.25" customHeight="1" x14ac:dyDescent="0.2">
      <c r="A181" s="228"/>
      <c r="B181" s="228"/>
      <c r="C181" s="228"/>
      <c r="D181" s="228"/>
      <c r="E181" s="228"/>
    </row>
  </sheetData>
  <mergeCells count="40">
    <mergeCell ref="A162:E166"/>
    <mergeCell ref="A61:G61"/>
    <mergeCell ref="A62:G62"/>
    <mergeCell ref="A138:F138"/>
    <mergeCell ref="C145:D146"/>
    <mergeCell ref="A64:G65"/>
    <mergeCell ref="C78:F79"/>
    <mergeCell ref="A82:G82"/>
    <mergeCell ref="A85:G85"/>
    <mergeCell ref="A87:G88"/>
    <mergeCell ref="A89:G90"/>
    <mergeCell ref="A91:G92"/>
    <mergeCell ref="A127:F128"/>
    <mergeCell ref="B129:D129"/>
    <mergeCell ref="A63:G63"/>
    <mergeCell ref="A54:G54"/>
    <mergeCell ref="A55:G56"/>
    <mergeCell ref="A57:G57"/>
    <mergeCell ref="A58:G59"/>
    <mergeCell ref="A60:G60"/>
    <mergeCell ref="A2:G2"/>
    <mergeCell ref="A3:G3"/>
    <mergeCell ref="A4:G4"/>
    <mergeCell ref="A5:G5"/>
    <mergeCell ref="A35:G36"/>
    <mergeCell ref="A13:G13"/>
    <mergeCell ref="A31:I32"/>
    <mergeCell ref="A6:G6"/>
    <mergeCell ref="A8:G8"/>
    <mergeCell ref="A10:G11"/>
    <mergeCell ref="A48:G48"/>
    <mergeCell ref="A49:G50"/>
    <mergeCell ref="A51:G51"/>
    <mergeCell ref="A52:G53"/>
    <mergeCell ref="A34:G34"/>
    <mergeCell ref="A46:G47"/>
    <mergeCell ref="A37:G38"/>
    <mergeCell ref="A39:G40"/>
    <mergeCell ref="A41:G41"/>
    <mergeCell ref="A42:G43"/>
  </mergeCells>
  <hyperlinks>
    <hyperlink ref="A14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83"/>
  <sheetViews>
    <sheetView showGridLines="0" topLeftCell="B1" zoomScaleNormal="100" workbookViewId="0">
      <pane ySplit="4" topLeftCell="A56" activePane="bottomLeft" state="frozen"/>
      <selection pane="bottomLeft" activeCell="F98" sqref="F98"/>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292" bestFit="1" customWidth="1"/>
    <col min="10" max="10" width="21.28515625" style="292" bestFit="1" customWidth="1"/>
    <col min="11" max="11" width="17.140625" style="292" bestFit="1" customWidth="1"/>
    <col min="12" max="12" width="11.42578125" style="305"/>
    <col min="13" max="13" width="11.42578125" style="38"/>
    <col min="14" max="14" width="11.42578125" style="301"/>
    <col min="15" max="16384" width="11.42578125" style="38"/>
  </cols>
  <sheetData>
    <row r="1" spans="1:15" ht="16.5" x14ac:dyDescent="0.3">
      <c r="A1" s="283" t="s">
        <v>124</v>
      </c>
      <c r="B1" s="283"/>
      <c r="C1" s="51"/>
      <c r="D1" s="51"/>
      <c r="E1" s="51"/>
      <c r="F1" s="51"/>
      <c r="G1" s="51"/>
      <c r="H1" s="290"/>
      <c r="I1" s="290"/>
      <c r="J1" s="290"/>
      <c r="K1" s="290"/>
      <c r="L1" s="302"/>
      <c r="M1" s="51"/>
      <c r="N1" s="299"/>
      <c r="O1" s="51"/>
    </row>
    <row r="2" spans="1:15" ht="21" x14ac:dyDescent="0.4">
      <c r="A2" s="284" t="str">
        <f>+"COMPOSICIÓN DE LAS INVERSIONES DEL FONDO DE INVERSIÓN IN VENTURE CAPITAL FUND GUARANÍES CORRESPONDIENTE AL "&amp;UPPER(TEXT(Indice!$N$3,"DD \D\E MMMM \D\E AAAA"))</f>
        <v>COMPOSICIÓN DE LAS INVERSIONES DEL FONDO DE INVERSIÓN IN VENTURE CAPITAL FUND GUARANÍES CORRESPONDIENTE AL 31/09/2023</v>
      </c>
      <c r="B2" s="285"/>
      <c r="C2" s="285"/>
      <c r="D2" s="285"/>
      <c r="E2" s="285"/>
      <c r="F2" s="285"/>
      <c r="G2" s="285"/>
      <c r="H2" s="285"/>
      <c r="I2" s="285"/>
      <c r="J2" s="290"/>
      <c r="K2" s="290"/>
      <c r="L2" s="302"/>
      <c r="M2" s="51"/>
      <c r="N2" s="299"/>
      <c r="O2" s="51"/>
    </row>
    <row r="3" spans="1:15" ht="15" customHeight="1" x14ac:dyDescent="0.3">
      <c r="A3" s="51"/>
      <c r="B3" s="51"/>
      <c r="C3" s="51"/>
      <c r="D3" s="51"/>
      <c r="E3" s="51"/>
      <c r="F3" s="51"/>
      <c r="G3" s="51"/>
      <c r="H3" s="290"/>
      <c r="I3" s="290"/>
      <c r="J3" s="290"/>
      <c r="K3" s="290"/>
      <c r="L3" s="302"/>
      <c r="M3" s="51"/>
      <c r="N3" s="299"/>
      <c r="O3" s="51"/>
    </row>
    <row r="4" spans="1:15" ht="89.25" x14ac:dyDescent="0.2">
      <c r="A4" s="209" t="s">
        <v>125</v>
      </c>
      <c r="B4" s="209" t="s">
        <v>126</v>
      </c>
      <c r="C4" s="209" t="s">
        <v>131</v>
      </c>
      <c r="D4" s="209" t="s">
        <v>132</v>
      </c>
      <c r="E4" s="210" t="s">
        <v>133</v>
      </c>
      <c r="F4" s="209" t="s">
        <v>127</v>
      </c>
      <c r="G4" s="209" t="s">
        <v>134</v>
      </c>
      <c r="H4" s="291" t="s">
        <v>135</v>
      </c>
      <c r="I4" s="291" t="s">
        <v>136</v>
      </c>
      <c r="J4" s="291" t="s">
        <v>137</v>
      </c>
      <c r="K4" s="291" t="s">
        <v>138</v>
      </c>
      <c r="L4" s="303" t="s">
        <v>139</v>
      </c>
      <c r="M4" s="209" t="s">
        <v>140</v>
      </c>
      <c r="N4" s="300" t="s">
        <v>141</v>
      </c>
      <c r="O4" s="209" t="s">
        <v>142</v>
      </c>
    </row>
    <row r="5" spans="1:15" s="296" customFormat="1" x14ac:dyDescent="0.2">
      <c r="A5" s="293" t="s">
        <v>207</v>
      </c>
      <c r="B5" s="293" t="s">
        <v>208</v>
      </c>
      <c r="C5" s="293" t="s">
        <v>209</v>
      </c>
      <c r="D5" s="293" t="s">
        <v>210</v>
      </c>
      <c r="E5" s="294" t="s">
        <v>211</v>
      </c>
      <c r="F5" s="293" t="s">
        <v>212</v>
      </c>
      <c r="G5" s="293" t="s">
        <v>213</v>
      </c>
      <c r="H5" s="295">
        <v>14537534.17</v>
      </c>
      <c r="I5" s="295">
        <v>9182150.0146582201</v>
      </c>
      <c r="J5" s="295">
        <v>10673732.0817794</v>
      </c>
      <c r="K5" s="295">
        <v>14537534.17</v>
      </c>
      <c r="L5" s="304">
        <v>14</v>
      </c>
      <c r="M5" s="297">
        <v>0.1</v>
      </c>
      <c r="N5" s="297">
        <f>J5/$C$81</f>
        <v>5.529461183535325E-4</v>
      </c>
      <c r="O5" s="297">
        <f>SUMIFS($N$5:$N$78,$B$5:$B$78,B5)</f>
        <v>5.529461183535325E-4</v>
      </c>
    </row>
    <row r="6" spans="1:15" s="296" customFormat="1" x14ac:dyDescent="0.2">
      <c r="A6" s="293" t="s">
        <v>207</v>
      </c>
      <c r="B6" s="293" t="s">
        <v>214</v>
      </c>
      <c r="C6" s="293" t="s">
        <v>209</v>
      </c>
      <c r="D6" s="293" t="s">
        <v>210</v>
      </c>
      <c r="E6" s="294" t="s">
        <v>211</v>
      </c>
      <c r="F6" s="293" t="s">
        <v>215</v>
      </c>
      <c r="G6" s="293" t="s">
        <v>213</v>
      </c>
      <c r="H6" s="295">
        <v>10513095.890432</v>
      </c>
      <c r="I6" s="295">
        <v>7044637.5759176305</v>
      </c>
      <c r="J6" s="295">
        <v>8038190.74873209</v>
      </c>
      <c r="K6" s="295">
        <v>10513095.890432</v>
      </c>
      <c r="L6" s="304">
        <v>10.5</v>
      </c>
      <c r="M6" s="297">
        <v>1.1000000000000001</v>
      </c>
      <c r="N6" s="297">
        <f t="shared" ref="N6:N69" si="0">J6/$C$81</f>
        <v>4.1641352237836178E-4</v>
      </c>
      <c r="O6" s="297">
        <f t="shared" ref="O6:O69" si="1">SUMIFS($N$5:$N$78,$B$5:$B$78,B6)</f>
        <v>8.30167943940745E-2</v>
      </c>
    </row>
    <row r="7" spans="1:15" s="296" customFormat="1" x14ac:dyDescent="0.2">
      <c r="A7" s="293" t="s">
        <v>207</v>
      </c>
      <c r="B7" s="293" t="s">
        <v>214</v>
      </c>
      <c r="C7" s="293" t="s">
        <v>209</v>
      </c>
      <c r="D7" s="293" t="s">
        <v>210</v>
      </c>
      <c r="E7" s="294" t="s">
        <v>211</v>
      </c>
      <c r="F7" s="293" t="s">
        <v>216</v>
      </c>
      <c r="G7" s="293" t="s">
        <v>213</v>
      </c>
      <c r="H7" s="295">
        <v>64055136.986550003</v>
      </c>
      <c r="I7" s="295">
        <v>44829933.218229003</v>
      </c>
      <c r="J7" s="295">
        <v>50992478.364857599</v>
      </c>
      <c r="K7" s="295">
        <v>64055136.986550003</v>
      </c>
      <c r="L7" s="304">
        <v>10.25</v>
      </c>
      <c r="M7" s="297">
        <v>2.1</v>
      </c>
      <c r="N7" s="297">
        <f t="shared" si="0"/>
        <v>2.641633944064106E-3</v>
      </c>
      <c r="O7" s="297">
        <f t="shared" si="1"/>
        <v>8.30167943940745E-2</v>
      </c>
    </row>
    <row r="8" spans="1:15" s="296" customFormat="1" x14ac:dyDescent="0.2">
      <c r="A8" s="293" t="s">
        <v>207</v>
      </c>
      <c r="B8" s="293" t="s">
        <v>214</v>
      </c>
      <c r="C8" s="293" t="s">
        <v>209</v>
      </c>
      <c r="D8" s="293" t="s">
        <v>210</v>
      </c>
      <c r="E8" s="294" t="s">
        <v>217</v>
      </c>
      <c r="F8" s="293" t="s">
        <v>216</v>
      </c>
      <c r="G8" s="293" t="s">
        <v>213</v>
      </c>
      <c r="H8" s="295">
        <v>38433082.191930003</v>
      </c>
      <c r="I8" s="295">
        <v>26919461.302988399</v>
      </c>
      <c r="J8" s="295">
        <v>30589450.192003202</v>
      </c>
      <c r="K8" s="295">
        <v>38433082.191930003</v>
      </c>
      <c r="L8" s="304">
        <v>10.25</v>
      </c>
      <c r="M8" s="297">
        <v>3.1</v>
      </c>
      <c r="N8" s="297">
        <f t="shared" si="0"/>
        <v>1.5846676323373794E-3</v>
      </c>
      <c r="O8" s="297">
        <f t="shared" si="1"/>
        <v>8.30167943940745E-2</v>
      </c>
    </row>
    <row r="9" spans="1:15" s="296" customFormat="1" x14ac:dyDescent="0.2">
      <c r="A9" s="293" t="s">
        <v>207</v>
      </c>
      <c r="B9" s="293" t="s">
        <v>214</v>
      </c>
      <c r="C9" s="293" t="s">
        <v>209</v>
      </c>
      <c r="D9" s="293" t="s">
        <v>210</v>
      </c>
      <c r="E9" s="294" t="s">
        <v>218</v>
      </c>
      <c r="F9" s="293" t="s">
        <v>216</v>
      </c>
      <c r="G9" s="293" t="s">
        <v>213</v>
      </c>
      <c r="H9" s="295">
        <v>28184260.274082001</v>
      </c>
      <c r="I9" s="295">
        <v>19757255.925027099</v>
      </c>
      <c r="J9" s="295">
        <v>22432185.053378999</v>
      </c>
      <c r="K9" s="295">
        <v>28184260.274082001</v>
      </c>
      <c r="L9" s="304">
        <v>10.25</v>
      </c>
      <c r="M9" s="297">
        <v>4.0999999999999996</v>
      </c>
      <c r="N9" s="297">
        <f t="shared" si="0"/>
        <v>1.1620855345083978E-3</v>
      </c>
      <c r="O9" s="297">
        <f t="shared" si="1"/>
        <v>8.30167943940745E-2</v>
      </c>
    </row>
    <row r="10" spans="1:15" s="296" customFormat="1" x14ac:dyDescent="0.2">
      <c r="A10" s="293" t="s">
        <v>207</v>
      </c>
      <c r="B10" s="293" t="s">
        <v>219</v>
      </c>
      <c r="C10" s="293" t="s">
        <v>209</v>
      </c>
      <c r="D10" s="293" t="s">
        <v>210</v>
      </c>
      <c r="E10" s="294" t="s">
        <v>220</v>
      </c>
      <c r="F10" s="293" t="s">
        <v>221</v>
      </c>
      <c r="G10" s="293" t="s">
        <v>213</v>
      </c>
      <c r="H10" s="295">
        <v>49520547.945090003</v>
      </c>
      <c r="I10" s="295">
        <v>26941065.453927599</v>
      </c>
      <c r="J10" s="295">
        <v>30237466.833386399</v>
      </c>
      <c r="K10" s="295">
        <v>49520547.945090003</v>
      </c>
      <c r="L10" s="304">
        <v>10</v>
      </c>
      <c r="M10" s="297">
        <v>5.0999999999999996</v>
      </c>
      <c r="N10" s="297">
        <f t="shared" si="0"/>
        <v>1.5664333511711472E-3</v>
      </c>
      <c r="O10" s="297">
        <f t="shared" si="1"/>
        <v>9.5901142637876691E-2</v>
      </c>
    </row>
    <row r="11" spans="1:15" s="296" customFormat="1" x14ac:dyDescent="0.2">
      <c r="A11" s="293" t="s">
        <v>222</v>
      </c>
      <c r="B11" s="293" t="s">
        <v>223</v>
      </c>
      <c r="C11" s="293" t="s">
        <v>224</v>
      </c>
      <c r="D11" s="293" t="s">
        <v>210</v>
      </c>
      <c r="E11" s="294" t="s">
        <v>225</v>
      </c>
      <c r="F11" s="293" t="s">
        <v>226</v>
      </c>
      <c r="G11" s="293" t="s">
        <v>213</v>
      </c>
      <c r="H11" s="295">
        <v>39764383.561559997</v>
      </c>
      <c r="I11" s="295">
        <v>27782896.991579</v>
      </c>
      <c r="J11" s="295">
        <v>30994870.546509098</v>
      </c>
      <c r="K11" s="295">
        <v>39764383.561559997</v>
      </c>
      <c r="L11" s="304">
        <v>10</v>
      </c>
      <c r="M11" s="297">
        <v>6.1</v>
      </c>
      <c r="N11" s="297">
        <f t="shared" si="0"/>
        <v>1.6056701841728549E-3</v>
      </c>
      <c r="O11" s="297">
        <f t="shared" si="1"/>
        <v>9.0339268028070668E-3</v>
      </c>
    </row>
    <row r="12" spans="1:15" s="296" customFormat="1" x14ac:dyDescent="0.2">
      <c r="A12" s="293" t="s">
        <v>227</v>
      </c>
      <c r="B12" s="293" t="s">
        <v>228</v>
      </c>
      <c r="C12" s="293" t="s">
        <v>224</v>
      </c>
      <c r="D12" s="293" t="s">
        <v>210</v>
      </c>
      <c r="E12" s="294" t="s">
        <v>229</v>
      </c>
      <c r="F12" s="293" t="s">
        <v>230</v>
      </c>
      <c r="G12" s="293" t="s">
        <v>213</v>
      </c>
      <c r="H12" s="295">
        <v>388561644</v>
      </c>
      <c r="I12" s="295">
        <v>208037114.42863601</v>
      </c>
      <c r="J12" s="295">
        <v>235881608.63317701</v>
      </c>
      <c r="K12" s="295">
        <v>388561644</v>
      </c>
      <c r="L12" s="304">
        <v>8.5</v>
      </c>
      <c r="M12" s="297">
        <v>7.1</v>
      </c>
      <c r="N12" s="297">
        <f t="shared" si="0"/>
        <v>1.2219701495726376E-2</v>
      </c>
      <c r="O12" s="297">
        <f t="shared" si="1"/>
        <v>1.2219701495726376E-2</v>
      </c>
    </row>
    <row r="13" spans="1:15" s="296" customFormat="1" x14ac:dyDescent="0.2">
      <c r="A13" s="293" t="s">
        <v>207</v>
      </c>
      <c r="B13" s="293" t="s">
        <v>214</v>
      </c>
      <c r="C13" s="293" t="s">
        <v>209</v>
      </c>
      <c r="D13" s="293" t="s">
        <v>210</v>
      </c>
      <c r="E13" s="294" t="s">
        <v>231</v>
      </c>
      <c r="F13" s="293" t="s">
        <v>215</v>
      </c>
      <c r="G13" s="293" t="s">
        <v>213</v>
      </c>
      <c r="H13" s="295">
        <v>47308931.506944001</v>
      </c>
      <c r="I13" s="295">
        <v>31919567.8269176</v>
      </c>
      <c r="J13" s="295">
        <v>36173467.609184198</v>
      </c>
      <c r="K13" s="295">
        <v>47308931.506944001</v>
      </c>
      <c r="L13" s="304">
        <v>10.5</v>
      </c>
      <c r="M13" s="297">
        <v>8.1</v>
      </c>
      <c r="N13" s="297">
        <f t="shared" si="0"/>
        <v>1.8739442163842606E-3</v>
      </c>
      <c r="O13" s="297">
        <f t="shared" si="1"/>
        <v>8.30167943940745E-2</v>
      </c>
    </row>
    <row r="14" spans="1:15" s="296" customFormat="1" x14ac:dyDescent="0.2">
      <c r="A14" s="293" t="s">
        <v>207</v>
      </c>
      <c r="B14" s="293" t="s">
        <v>214</v>
      </c>
      <c r="C14" s="293" t="s">
        <v>209</v>
      </c>
      <c r="D14" s="293" t="s">
        <v>210</v>
      </c>
      <c r="E14" s="294" t="s">
        <v>231</v>
      </c>
      <c r="F14" s="293" t="s">
        <v>232</v>
      </c>
      <c r="G14" s="293" t="s">
        <v>213</v>
      </c>
      <c r="H14" s="295">
        <v>23989041.09584</v>
      </c>
      <c r="I14" s="295">
        <v>17833839.623763099</v>
      </c>
      <c r="J14" s="295">
        <v>20091292.734671202</v>
      </c>
      <c r="K14" s="295">
        <v>23989041.09584</v>
      </c>
      <c r="L14" s="304">
        <v>10</v>
      </c>
      <c r="M14" s="297">
        <v>9.1</v>
      </c>
      <c r="N14" s="297">
        <f t="shared" si="0"/>
        <v>1.0408170492966825E-3</v>
      </c>
      <c r="O14" s="297">
        <f t="shared" si="1"/>
        <v>8.30167943940745E-2</v>
      </c>
    </row>
    <row r="15" spans="1:15" s="296" customFormat="1" x14ac:dyDescent="0.2">
      <c r="A15" s="293" t="s">
        <v>207</v>
      </c>
      <c r="B15" s="293" t="s">
        <v>214</v>
      </c>
      <c r="C15" s="293" t="s">
        <v>209</v>
      </c>
      <c r="D15" s="293" t="s">
        <v>210</v>
      </c>
      <c r="E15" s="294" t="s">
        <v>233</v>
      </c>
      <c r="F15" s="293" t="s">
        <v>216</v>
      </c>
      <c r="G15" s="293" t="s">
        <v>213</v>
      </c>
      <c r="H15" s="295">
        <v>57649623.287895001</v>
      </c>
      <c r="I15" s="295">
        <v>40737523.4846659</v>
      </c>
      <c r="J15" s="295">
        <v>45891406.494261302</v>
      </c>
      <c r="K15" s="295">
        <v>57649623.287895001</v>
      </c>
      <c r="L15" s="304">
        <v>10.25</v>
      </c>
      <c r="M15" s="297">
        <v>10.1</v>
      </c>
      <c r="N15" s="297">
        <f t="shared" si="0"/>
        <v>2.3773760566937123E-3</v>
      </c>
      <c r="O15" s="297">
        <f t="shared" si="1"/>
        <v>8.30167943940745E-2</v>
      </c>
    </row>
    <row r="16" spans="1:15" s="296" customFormat="1" x14ac:dyDescent="0.2">
      <c r="A16" s="293" t="s">
        <v>207</v>
      </c>
      <c r="B16" s="293" t="s">
        <v>214</v>
      </c>
      <c r="C16" s="293" t="s">
        <v>209</v>
      </c>
      <c r="D16" s="293" t="s">
        <v>210</v>
      </c>
      <c r="E16" s="294" t="s">
        <v>234</v>
      </c>
      <c r="F16" s="293" t="s">
        <v>232</v>
      </c>
      <c r="G16" s="293" t="s">
        <v>213</v>
      </c>
      <c r="H16" s="295">
        <v>5997260.2739599999</v>
      </c>
      <c r="I16" s="295">
        <v>4475429.8110368596</v>
      </c>
      <c r="J16" s="295">
        <v>5022869.4352974696</v>
      </c>
      <c r="K16" s="295">
        <v>5997260.2739599999</v>
      </c>
      <c r="L16" s="304">
        <v>10</v>
      </c>
      <c r="M16" s="297">
        <v>11.1</v>
      </c>
      <c r="N16" s="297">
        <f t="shared" si="0"/>
        <v>2.6020665836136707E-4</v>
      </c>
      <c r="O16" s="297">
        <f t="shared" si="1"/>
        <v>8.30167943940745E-2</v>
      </c>
    </row>
    <row r="17" spans="1:15" s="296" customFormat="1" x14ac:dyDescent="0.2">
      <c r="A17" s="293" t="s">
        <v>207</v>
      </c>
      <c r="B17" s="293" t="s">
        <v>235</v>
      </c>
      <c r="C17" s="293" t="s">
        <v>209</v>
      </c>
      <c r="D17" s="293" t="s">
        <v>210</v>
      </c>
      <c r="E17" s="294" t="s">
        <v>236</v>
      </c>
      <c r="F17" s="293" t="s">
        <v>237</v>
      </c>
      <c r="G17" s="293" t="s">
        <v>213</v>
      </c>
      <c r="H17" s="295">
        <v>1174999315.06269</v>
      </c>
      <c r="I17" s="295">
        <v>727197718.83730102</v>
      </c>
      <c r="J17" s="295">
        <v>828125404.92646396</v>
      </c>
      <c r="K17" s="295">
        <v>1174999315.06269</v>
      </c>
      <c r="L17" s="304">
        <v>11.25</v>
      </c>
      <c r="M17" s="297">
        <v>12.1</v>
      </c>
      <c r="N17" s="297">
        <f t="shared" si="0"/>
        <v>4.2900526700094796E-2</v>
      </c>
      <c r="O17" s="297">
        <f t="shared" si="1"/>
        <v>0.23080210517585409</v>
      </c>
    </row>
    <row r="18" spans="1:15" s="296" customFormat="1" x14ac:dyDescent="0.2">
      <c r="A18" s="293" t="s">
        <v>207</v>
      </c>
      <c r="B18" s="293" t="s">
        <v>214</v>
      </c>
      <c r="C18" s="293" t="s">
        <v>209</v>
      </c>
      <c r="D18" s="293" t="s">
        <v>210</v>
      </c>
      <c r="E18" s="294" t="s">
        <v>238</v>
      </c>
      <c r="F18" s="293" t="s">
        <v>239</v>
      </c>
      <c r="G18" s="293" t="s">
        <v>213</v>
      </c>
      <c r="H18" s="295">
        <v>183657534.24614999</v>
      </c>
      <c r="I18" s="295">
        <v>136491395.498386</v>
      </c>
      <c r="J18" s="295">
        <v>152900619.24795699</v>
      </c>
      <c r="K18" s="295">
        <v>183657534.24614999</v>
      </c>
      <c r="L18" s="304">
        <v>10</v>
      </c>
      <c r="M18" s="297">
        <v>13.1</v>
      </c>
      <c r="N18" s="297">
        <f t="shared" si="0"/>
        <v>7.9209224345562507E-3</v>
      </c>
      <c r="O18" s="297">
        <f t="shared" si="1"/>
        <v>8.30167943940745E-2</v>
      </c>
    </row>
    <row r="19" spans="1:15" s="296" customFormat="1" x14ac:dyDescent="0.2">
      <c r="A19" s="293" t="s">
        <v>207</v>
      </c>
      <c r="B19" s="293" t="s">
        <v>214</v>
      </c>
      <c r="C19" s="293" t="s">
        <v>209</v>
      </c>
      <c r="D19" s="293" t="s">
        <v>210</v>
      </c>
      <c r="E19" s="294" t="s">
        <v>238</v>
      </c>
      <c r="F19" s="293" t="s">
        <v>232</v>
      </c>
      <c r="G19" s="293" t="s">
        <v>213</v>
      </c>
      <c r="H19" s="295">
        <v>11994520.54792</v>
      </c>
      <c r="I19" s="295">
        <v>8967823.3962558508</v>
      </c>
      <c r="J19" s="295">
        <v>10045748.845118901</v>
      </c>
      <c r="K19" s="295">
        <v>11994520.54792</v>
      </c>
      <c r="L19" s="304">
        <v>10</v>
      </c>
      <c r="M19" s="297">
        <v>14.1</v>
      </c>
      <c r="N19" s="297">
        <f t="shared" si="0"/>
        <v>5.2041383344680631E-4</v>
      </c>
      <c r="O19" s="297">
        <f t="shared" si="1"/>
        <v>8.30167943940745E-2</v>
      </c>
    </row>
    <row r="20" spans="1:15" s="296" customFormat="1" x14ac:dyDescent="0.2">
      <c r="A20" s="293" t="s">
        <v>207</v>
      </c>
      <c r="B20" s="293" t="s">
        <v>214</v>
      </c>
      <c r="C20" s="293" t="s">
        <v>209</v>
      </c>
      <c r="D20" s="293" t="s">
        <v>210</v>
      </c>
      <c r="E20" s="294" t="s">
        <v>240</v>
      </c>
      <c r="F20" s="293" t="s">
        <v>232</v>
      </c>
      <c r="G20" s="293" t="s">
        <v>213</v>
      </c>
      <c r="H20" s="295">
        <v>21590136.986256</v>
      </c>
      <c r="I20" s="295">
        <v>16131624.705239899</v>
      </c>
      <c r="J20" s="295">
        <v>18082347.921213999</v>
      </c>
      <c r="K20" s="295">
        <v>21590136.986256</v>
      </c>
      <c r="L20" s="304">
        <v>10</v>
      </c>
      <c r="M20" s="297">
        <v>15.1</v>
      </c>
      <c r="N20" s="297">
        <f t="shared" si="0"/>
        <v>9.3674490020425032E-4</v>
      </c>
      <c r="O20" s="297">
        <f t="shared" si="1"/>
        <v>8.30167943940745E-2</v>
      </c>
    </row>
    <row r="21" spans="1:15" s="296" customFormat="1" x14ac:dyDescent="0.2">
      <c r="A21" s="293" t="s">
        <v>207</v>
      </c>
      <c r="B21" s="293" t="s">
        <v>241</v>
      </c>
      <c r="C21" s="293" t="s">
        <v>209</v>
      </c>
      <c r="D21" s="293" t="s">
        <v>210</v>
      </c>
      <c r="E21" s="294" t="s">
        <v>242</v>
      </c>
      <c r="F21" s="293" t="s">
        <v>243</v>
      </c>
      <c r="G21" s="293" t="s">
        <v>213</v>
      </c>
      <c r="H21" s="295">
        <v>1935410342.45349</v>
      </c>
      <c r="I21" s="295">
        <v>1214596436.1515801</v>
      </c>
      <c r="J21" s="295">
        <v>1343265588.7962</v>
      </c>
      <c r="K21" s="295">
        <v>1935410342.45349</v>
      </c>
      <c r="L21" s="304">
        <v>11.25</v>
      </c>
      <c r="M21" s="297">
        <v>16.100000000000001</v>
      </c>
      <c r="N21" s="297">
        <f t="shared" si="0"/>
        <v>6.9587046737911745E-2</v>
      </c>
      <c r="O21" s="297">
        <f t="shared" si="1"/>
        <v>8.3024009829487627E-2</v>
      </c>
    </row>
    <row r="22" spans="1:15" s="296" customFormat="1" x14ac:dyDescent="0.2">
      <c r="A22" s="293" t="s">
        <v>222</v>
      </c>
      <c r="B22" s="293" t="s">
        <v>223</v>
      </c>
      <c r="C22" s="293" t="s">
        <v>224</v>
      </c>
      <c r="D22" s="293" t="s">
        <v>210</v>
      </c>
      <c r="E22" s="294" t="s">
        <v>244</v>
      </c>
      <c r="F22" s="293" t="s">
        <v>226</v>
      </c>
      <c r="G22" s="293" t="s">
        <v>213</v>
      </c>
      <c r="H22" s="295">
        <v>92783561.643639997</v>
      </c>
      <c r="I22" s="295">
        <v>62944438.197068401</v>
      </c>
      <c r="J22" s="295">
        <v>70398529.399407297</v>
      </c>
      <c r="K22" s="295">
        <v>92783561.643639997</v>
      </c>
      <c r="L22" s="304">
        <v>10</v>
      </c>
      <c r="M22" s="297">
        <v>17.100000000000001</v>
      </c>
      <c r="N22" s="297">
        <f t="shared" si="0"/>
        <v>3.6469524690102505E-3</v>
      </c>
      <c r="O22" s="297">
        <f t="shared" si="1"/>
        <v>9.0339268028070668E-3</v>
      </c>
    </row>
    <row r="23" spans="1:15" s="296" customFormat="1" x14ac:dyDescent="0.2">
      <c r="A23" s="293" t="s">
        <v>207</v>
      </c>
      <c r="B23" s="293" t="s">
        <v>219</v>
      </c>
      <c r="C23" s="293" t="s">
        <v>209</v>
      </c>
      <c r="D23" s="293" t="s">
        <v>210</v>
      </c>
      <c r="E23" s="294" t="s">
        <v>245</v>
      </c>
      <c r="F23" s="293" t="s">
        <v>246</v>
      </c>
      <c r="G23" s="293" t="s">
        <v>213</v>
      </c>
      <c r="H23" s="295">
        <v>47260273.972499996</v>
      </c>
      <c r="I23" s="295">
        <v>27061383.8560488</v>
      </c>
      <c r="J23" s="295">
        <v>30237617.241236601</v>
      </c>
      <c r="K23" s="295">
        <v>47260273.972499996</v>
      </c>
      <c r="L23" s="304">
        <v>10</v>
      </c>
      <c r="M23" s="297">
        <v>18.100000000000001</v>
      </c>
      <c r="N23" s="297">
        <f t="shared" si="0"/>
        <v>1.5664411429572162E-3</v>
      </c>
      <c r="O23" s="297">
        <f t="shared" si="1"/>
        <v>9.5901142637876691E-2</v>
      </c>
    </row>
    <row r="24" spans="1:15" s="296" customFormat="1" x14ac:dyDescent="0.2">
      <c r="A24" s="293" t="s">
        <v>207</v>
      </c>
      <c r="B24" s="293" t="s">
        <v>214</v>
      </c>
      <c r="C24" s="293" t="s">
        <v>209</v>
      </c>
      <c r="D24" s="293" t="s">
        <v>210</v>
      </c>
      <c r="E24" s="294" t="s">
        <v>247</v>
      </c>
      <c r="F24" s="293" t="s">
        <v>248</v>
      </c>
      <c r="G24" s="293" t="s">
        <v>213</v>
      </c>
      <c r="H24" s="295">
        <v>12555479.452099999</v>
      </c>
      <c r="I24" s="295">
        <v>8978357.7126379907</v>
      </c>
      <c r="J24" s="295">
        <v>10046972.489021201</v>
      </c>
      <c r="K24" s="295">
        <v>12555479.452099999</v>
      </c>
      <c r="L24" s="304">
        <v>10.25</v>
      </c>
      <c r="M24" s="297">
        <v>19.100000000000001</v>
      </c>
      <c r="N24" s="297">
        <f t="shared" si="0"/>
        <v>5.2047722356573004E-4</v>
      </c>
      <c r="O24" s="297">
        <f t="shared" si="1"/>
        <v>8.30167943940745E-2</v>
      </c>
    </row>
    <row r="25" spans="1:15" s="296" customFormat="1" x14ac:dyDescent="0.2">
      <c r="A25" s="293" t="s">
        <v>207</v>
      </c>
      <c r="B25" s="293" t="s">
        <v>214</v>
      </c>
      <c r="C25" s="293" t="s">
        <v>209</v>
      </c>
      <c r="D25" s="293" t="s">
        <v>210</v>
      </c>
      <c r="E25" s="294" t="s">
        <v>249</v>
      </c>
      <c r="F25" s="293" t="s">
        <v>232</v>
      </c>
      <c r="G25" s="293" t="s">
        <v>213</v>
      </c>
      <c r="H25" s="295">
        <v>23989041.09584</v>
      </c>
      <c r="I25" s="295">
        <v>18008310.6246714</v>
      </c>
      <c r="J25" s="295">
        <v>20091365.924135599</v>
      </c>
      <c r="K25" s="295">
        <v>23989041.09584</v>
      </c>
      <c r="L25" s="304">
        <v>10</v>
      </c>
      <c r="M25" s="297">
        <v>20.100000000000001</v>
      </c>
      <c r="N25" s="297">
        <f t="shared" si="0"/>
        <v>1.0408208408318204E-3</v>
      </c>
      <c r="O25" s="297">
        <f t="shared" si="1"/>
        <v>8.30167943940745E-2</v>
      </c>
    </row>
    <row r="26" spans="1:15" s="296" customFormat="1" x14ac:dyDescent="0.2">
      <c r="A26" s="293" t="s">
        <v>207</v>
      </c>
      <c r="B26" s="293" t="s">
        <v>219</v>
      </c>
      <c r="C26" s="293" t="s">
        <v>209</v>
      </c>
      <c r="D26" s="293" t="s">
        <v>210</v>
      </c>
      <c r="E26" s="294" t="s">
        <v>250</v>
      </c>
      <c r="F26" s="293" t="s">
        <v>251</v>
      </c>
      <c r="G26" s="293" t="s">
        <v>213</v>
      </c>
      <c r="H26" s="295">
        <v>39252534.246629998</v>
      </c>
      <c r="I26" s="295">
        <v>27326134.768770501</v>
      </c>
      <c r="J26" s="295">
        <v>30219450.230946299</v>
      </c>
      <c r="K26" s="295">
        <v>39252534.246629998</v>
      </c>
      <c r="L26" s="304">
        <v>9.25</v>
      </c>
      <c r="M26" s="297">
        <v>21.1</v>
      </c>
      <c r="N26" s="297">
        <f t="shared" si="0"/>
        <v>1.5655000121751104E-3</v>
      </c>
      <c r="O26" s="297">
        <f t="shared" si="1"/>
        <v>9.5901142637876691E-2</v>
      </c>
    </row>
    <row r="27" spans="1:15" s="296" customFormat="1" x14ac:dyDescent="0.2">
      <c r="A27" s="293" t="s">
        <v>207</v>
      </c>
      <c r="B27" s="293" t="s">
        <v>241</v>
      </c>
      <c r="C27" s="293" t="s">
        <v>209</v>
      </c>
      <c r="D27" s="293" t="s">
        <v>210</v>
      </c>
      <c r="E27" s="294" t="s">
        <v>250</v>
      </c>
      <c r="F27" s="293" t="s">
        <v>243</v>
      </c>
      <c r="G27" s="293" t="s">
        <v>213</v>
      </c>
      <c r="H27" s="295">
        <v>381361643.83319998</v>
      </c>
      <c r="I27" s="295">
        <v>222599582.58478099</v>
      </c>
      <c r="J27" s="295">
        <v>249287713.76762801</v>
      </c>
      <c r="K27" s="295">
        <v>381361643.83319998</v>
      </c>
      <c r="L27" s="304">
        <v>11.25</v>
      </c>
      <c r="M27" s="297">
        <v>22.1</v>
      </c>
      <c r="N27" s="297">
        <f t="shared" si="0"/>
        <v>1.2914196517667967E-2</v>
      </c>
      <c r="O27" s="297">
        <f t="shared" si="1"/>
        <v>8.3024009829487627E-2</v>
      </c>
    </row>
    <row r="28" spans="1:15" s="296" customFormat="1" x14ac:dyDescent="0.2">
      <c r="A28" s="293" t="s">
        <v>222</v>
      </c>
      <c r="B28" s="293" t="s">
        <v>223</v>
      </c>
      <c r="C28" s="293" t="s">
        <v>224</v>
      </c>
      <c r="D28" s="293" t="s">
        <v>210</v>
      </c>
      <c r="E28" s="294" t="s">
        <v>252</v>
      </c>
      <c r="F28" s="293" t="s">
        <v>226</v>
      </c>
      <c r="G28" s="293" t="s">
        <v>213</v>
      </c>
      <c r="H28" s="295">
        <v>53019178.082079999</v>
      </c>
      <c r="I28" s="295">
        <v>36643624.4868792</v>
      </c>
      <c r="J28" s="295">
        <v>40603698.828937799</v>
      </c>
      <c r="K28" s="295">
        <v>53019178.082079999</v>
      </c>
      <c r="L28" s="304">
        <v>10</v>
      </c>
      <c r="M28" s="297">
        <v>23.1</v>
      </c>
      <c r="N28" s="297">
        <f t="shared" si="0"/>
        <v>2.1034496168948389E-3</v>
      </c>
      <c r="O28" s="297">
        <f t="shared" si="1"/>
        <v>9.0339268028070668E-3</v>
      </c>
    </row>
    <row r="29" spans="1:15" s="296" customFormat="1" x14ac:dyDescent="0.2">
      <c r="A29" s="293" t="s">
        <v>207</v>
      </c>
      <c r="B29" s="293" t="s">
        <v>219</v>
      </c>
      <c r="C29" s="293" t="s">
        <v>209</v>
      </c>
      <c r="D29" s="293" t="s">
        <v>210</v>
      </c>
      <c r="E29" s="294" t="s">
        <v>253</v>
      </c>
      <c r="F29" s="293" t="s">
        <v>221</v>
      </c>
      <c r="G29" s="293" t="s">
        <v>213</v>
      </c>
      <c r="H29" s="295">
        <v>8212328.7671050001</v>
      </c>
      <c r="I29" s="295">
        <v>4536113.41254366</v>
      </c>
      <c r="J29" s="295">
        <v>5039605.7461511604</v>
      </c>
      <c r="K29" s="295">
        <v>8212328.7671050001</v>
      </c>
      <c r="L29" s="304">
        <v>10</v>
      </c>
      <c r="M29" s="297">
        <v>24.1</v>
      </c>
      <c r="N29" s="297">
        <f t="shared" si="0"/>
        <v>2.6107367264008443E-4</v>
      </c>
      <c r="O29" s="297">
        <f t="shared" si="1"/>
        <v>9.5901142637876691E-2</v>
      </c>
    </row>
    <row r="30" spans="1:15" s="296" customFormat="1" x14ac:dyDescent="0.2">
      <c r="A30" s="293" t="s">
        <v>207</v>
      </c>
      <c r="B30" s="293" t="s">
        <v>214</v>
      </c>
      <c r="C30" s="293" t="s">
        <v>209</v>
      </c>
      <c r="D30" s="293" t="s">
        <v>210</v>
      </c>
      <c r="E30" s="294" t="s">
        <v>254</v>
      </c>
      <c r="F30" s="293" t="s">
        <v>232</v>
      </c>
      <c r="G30" s="293" t="s">
        <v>213</v>
      </c>
      <c r="H30" s="295">
        <v>8396164.3835439999</v>
      </c>
      <c r="I30" s="295">
        <v>6369595.9620302599</v>
      </c>
      <c r="J30" s="295">
        <v>7031908.3425445603</v>
      </c>
      <c r="K30" s="295">
        <v>8396164.3835439999</v>
      </c>
      <c r="L30" s="304">
        <v>10</v>
      </c>
      <c r="M30" s="297">
        <v>25.1</v>
      </c>
      <c r="N30" s="297">
        <f t="shared" si="0"/>
        <v>3.642836819246479E-4</v>
      </c>
      <c r="O30" s="297">
        <f t="shared" si="1"/>
        <v>8.30167943940745E-2</v>
      </c>
    </row>
    <row r="31" spans="1:15" s="296" customFormat="1" x14ac:dyDescent="0.2">
      <c r="A31" s="293" t="s">
        <v>207</v>
      </c>
      <c r="B31" s="293" t="s">
        <v>214</v>
      </c>
      <c r="C31" s="293" t="s">
        <v>209</v>
      </c>
      <c r="D31" s="293" t="s">
        <v>210</v>
      </c>
      <c r="E31" s="294" t="s">
        <v>255</v>
      </c>
      <c r="F31" s="293" t="s">
        <v>232</v>
      </c>
      <c r="G31" s="293" t="s">
        <v>213</v>
      </c>
      <c r="H31" s="295">
        <v>26387945.205424</v>
      </c>
      <c r="I31" s="295">
        <v>20024196.822386101</v>
      </c>
      <c r="J31" s="295">
        <v>22100322.5000844</v>
      </c>
      <c r="K31" s="295">
        <v>26387945.205424</v>
      </c>
      <c r="L31" s="304">
        <v>10</v>
      </c>
      <c r="M31" s="297">
        <v>26.1</v>
      </c>
      <c r="N31" s="297">
        <f t="shared" si="0"/>
        <v>1.1448935992728873E-3</v>
      </c>
      <c r="O31" s="297">
        <f t="shared" si="1"/>
        <v>8.30167943940745E-2</v>
      </c>
    </row>
    <row r="32" spans="1:15" s="296" customFormat="1" x14ac:dyDescent="0.2">
      <c r="A32" s="293" t="s">
        <v>222</v>
      </c>
      <c r="B32" s="293" t="s">
        <v>223</v>
      </c>
      <c r="C32" s="293" t="s">
        <v>224</v>
      </c>
      <c r="D32" s="293" t="s">
        <v>210</v>
      </c>
      <c r="E32" s="294" t="s">
        <v>255</v>
      </c>
      <c r="F32" s="293" t="s">
        <v>226</v>
      </c>
      <c r="G32" s="293" t="s">
        <v>213</v>
      </c>
      <c r="H32" s="295">
        <v>29160547.945144001</v>
      </c>
      <c r="I32" s="295">
        <v>20301139.301334601</v>
      </c>
      <c r="J32" s="295">
        <v>22331431.174695902</v>
      </c>
      <c r="K32" s="295">
        <v>29160547.945144001</v>
      </c>
      <c r="L32" s="304">
        <v>10</v>
      </c>
      <c r="M32" s="297">
        <v>27.1</v>
      </c>
      <c r="N32" s="297">
        <f t="shared" si="0"/>
        <v>1.1568660418604622E-3</v>
      </c>
      <c r="O32" s="297">
        <f t="shared" si="1"/>
        <v>9.0339268028070668E-3</v>
      </c>
    </row>
    <row r="33" spans="1:15" s="296" customFormat="1" x14ac:dyDescent="0.2">
      <c r="A33" s="293" t="s">
        <v>227</v>
      </c>
      <c r="B33" s="293" t="s">
        <v>256</v>
      </c>
      <c r="C33" s="293" t="s">
        <v>224</v>
      </c>
      <c r="D33" s="293" t="s">
        <v>210</v>
      </c>
      <c r="E33" s="294" t="s">
        <v>257</v>
      </c>
      <c r="F33" s="293" t="s">
        <v>258</v>
      </c>
      <c r="G33" s="293" t="s">
        <v>213</v>
      </c>
      <c r="H33" s="295">
        <v>241079452</v>
      </c>
      <c r="I33" s="295">
        <v>181910411.822</v>
      </c>
      <c r="J33" s="295">
        <v>200549967.00031</v>
      </c>
      <c r="K33" s="295">
        <v>241079452</v>
      </c>
      <c r="L33" s="304">
        <v>10.199999999999999</v>
      </c>
      <c r="M33" s="297">
        <v>28.1</v>
      </c>
      <c r="N33" s="297">
        <f t="shared" si="0"/>
        <v>1.0389367555707246E-2</v>
      </c>
      <c r="O33" s="297">
        <f t="shared" si="1"/>
        <v>0.11500413197621953</v>
      </c>
    </row>
    <row r="34" spans="1:15" s="296" customFormat="1" x14ac:dyDescent="0.2">
      <c r="A34" s="293" t="s">
        <v>207</v>
      </c>
      <c r="B34" s="293" t="s">
        <v>259</v>
      </c>
      <c r="C34" s="293" t="s">
        <v>209</v>
      </c>
      <c r="D34" s="293" t="s">
        <v>210</v>
      </c>
      <c r="E34" s="294" t="s">
        <v>260</v>
      </c>
      <c r="F34" s="293" t="s">
        <v>261</v>
      </c>
      <c r="G34" s="293" t="s">
        <v>213</v>
      </c>
      <c r="H34" s="295">
        <v>39267041.096040003</v>
      </c>
      <c r="I34" s="295">
        <v>25402564.649009701</v>
      </c>
      <c r="J34" s="295">
        <v>28237786.988690302</v>
      </c>
      <c r="K34" s="295">
        <v>39267041.096040003</v>
      </c>
      <c r="L34" s="304">
        <v>8.85</v>
      </c>
      <c r="M34" s="297">
        <v>29.1</v>
      </c>
      <c r="N34" s="297">
        <f t="shared" si="0"/>
        <v>1.4628411680806595E-3</v>
      </c>
      <c r="O34" s="297">
        <f t="shared" si="1"/>
        <v>1.4628411680806595E-3</v>
      </c>
    </row>
    <row r="35" spans="1:15" s="296" customFormat="1" x14ac:dyDescent="0.2">
      <c r="A35" s="293" t="s">
        <v>227</v>
      </c>
      <c r="B35" s="293" t="s">
        <v>262</v>
      </c>
      <c r="C35" s="293" t="s">
        <v>224</v>
      </c>
      <c r="D35" s="293" t="s">
        <v>210</v>
      </c>
      <c r="E35" s="294" t="s">
        <v>263</v>
      </c>
      <c r="F35" s="293" t="s">
        <v>264</v>
      </c>
      <c r="G35" s="293" t="s">
        <v>213</v>
      </c>
      <c r="H35" s="295">
        <v>374679450</v>
      </c>
      <c r="I35" s="295">
        <v>276856064.983859</v>
      </c>
      <c r="J35" s="295">
        <v>306223266.00081998</v>
      </c>
      <c r="K35" s="295">
        <v>374679450</v>
      </c>
      <c r="L35" s="304">
        <v>11</v>
      </c>
      <c r="M35" s="297">
        <v>30.1</v>
      </c>
      <c r="N35" s="297">
        <f t="shared" si="0"/>
        <v>1.5863707744148924E-2</v>
      </c>
      <c r="O35" s="297">
        <f t="shared" si="1"/>
        <v>2.9134091067292589E-2</v>
      </c>
    </row>
    <row r="36" spans="1:15" s="296" customFormat="1" x14ac:dyDescent="0.2">
      <c r="A36" s="293" t="s">
        <v>207</v>
      </c>
      <c r="B36" s="293" t="s">
        <v>214</v>
      </c>
      <c r="C36" s="293" t="s">
        <v>209</v>
      </c>
      <c r="D36" s="293" t="s">
        <v>210</v>
      </c>
      <c r="E36" s="294" t="s">
        <v>265</v>
      </c>
      <c r="F36" s="293" t="s">
        <v>248</v>
      </c>
      <c r="G36" s="293" t="s">
        <v>213</v>
      </c>
      <c r="H36" s="295">
        <v>62777397.260499999</v>
      </c>
      <c r="I36" s="295">
        <v>46164423.367039002</v>
      </c>
      <c r="J36" s="295">
        <v>50224038.578974597</v>
      </c>
      <c r="K36" s="295">
        <v>62777397.260499999</v>
      </c>
      <c r="L36" s="304">
        <v>10.25</v>
      </c>
      <c r="M36" s="297">
        <v>31.1</v>
      </c>
      <c r="N36" s="297">
        <f t="shared" si="0"/>
        <v>2.601825394108298E-3</v>
      </c>
      <c r="O36" s="297">
        <f t="shared" si="1"/>
        <v>8.30167943940745E-2</v>
      </c>
    </row>
    <row r="37" spans="1:15" s="296" customFormat="1" x14ac:dyDescent="0.2">
      <c r="A37" s="293" t="s">
        <v>207</v>
      </c>
      <c r="B37" s="293" t="s">
        <v>235</v>
      </c>
      <c r="C37" s="293" t="s">
        <v>209</v>
      </c>
      <c r="D37" s="293" t="s">
        <v>210</v>
      </c>
      <c r="E37" s="294" t="s">
        <v>266</v>
      </c>
      <c r="F37" s="293" t="s">
        <v>267</v>
      </c>
      <c r="G37" s="293" t="s">
        <v>213</v>
      </c>
      <c r="H37" s="295">
        <v>950349184.92650998</v>
      </c>
      <c r="I37" s="295">
        <v>529211006.17413902</v>
      </c>
      <c r="J37" s="295">
        <v>584917266.80491996</v>
      </c>
      <c r="K37" s="295">
        <v>950349184.92650998</v>
      </c>
      <c r="L37" s="304">
        <v>12.25</v>
      </c>
      <c r="M37" s="297">
        <v>32.1</v>
      </c>
      <c r="N37" s="297">
        <f t="shared" si="0"/>
        <v>3.0301278855391686E-2</v>
      </c>
      <c r="O37" s="297">
        <f t="shared" si="1"/>
        <v>0.23080210517585409</v>
      </c>
    </row>
    <row r="38" spans="1:15" s="296" customFormat="1" x14ac:dyDescent="0.2">
      <c r="A38" s="293" t="s">
        <v>222</v>
      </c>
      <c r="B38" s="293" t="s">
        <v>223</v>
      </c>
      <c r="C38" s="293" t="s">
        <v>224</v>
      </c>
      <c r="D38" s="293" t="s">
        <v>210</v>
      </c>
      <c r="E38" s="294" t="s">
        <v>268</v>
      </c>
      <c r="F38" s="293" t="s">
        <v>226</v>
      </c>
      <c r="G38" s="293" t="s">
        <v>213</v>
      </c>
      <c r="H38" s="295">
        <v>13254794.52052</v>
      </c>
      <c r="I38" s="295">
        <v>9321146.5331141893</v>
      </c>
      <c r="J38" s="295">
        <v>10056841.678861801</v>
      </c>
      <c r="K38" s="295">
        <v>13254794.52052</v>
      </c>
      <c r="L38" s="304">
        <v>10</v>
      </c>
      <c r="M38" s="297">
        <v>33.1</v>
      </c>
      <c r="N38" s="297">
        <f t="shared" si="0"/>
        <v>5.209884908686605E-4</v>
      </c>
      <c r="O38" s="297">
        <f t="shared" si="1"/>
        <v>9.0339268028070668E-3</v>
      </c>
    </row>
    <row r="39" spans="1:15" s="296" customFormat="1" x14ac:dyDescent="0.2">
      <c r="A39" s="293" t="s">
        <v>207</v>
      </c>
      <c r="B39" s="293" t="s">
        <v>214</v>
      </c>
      <c r="C39" s="293" t="s">
        <v>209</v>
      </c>
      <c r="D39" s="293" t="s">
        <v>210</v>
      </c>
      <c r="E39" s="294" t="s">
        <v>269</v>
      </c>
      <c r="F39" s="293" t="s">
        <v>216</v>
      </c>
      <c r="G39" s="293" t="s">
        <v>213</v>
      </c>
      <c r="H39" s="295">
        <v>128110273.97310001</v>
      </c>
      <c r="I39" s="295">
        <v>94559992.806020498</v>
      </c>
      <c r="J39" s="295">
        <v>101987129.408215</v>
      </c>
      <c r="K39" s="295">
        <v>128110273.97310001</v>
      </c>
      <c r="L39" s="304">
        <v>10.25</v>
      </c>
      <c r="M39" s="297">
        <v>34.1</v>
      </c>
      <c r="N39" s="297">
        <f t="shared" si="0"/>
        <v>5.2833804424001094E-3</v>
      </c>
      <c r="O39" s="297">
        <f t="shared" si="1"/>
        <v>8.30167943940745E-2</v>
      </c>
    </row>
    <row r="40" spans="1:15" s="296" customFormat="1" x14ac:dyDescent="0.2">
      <c r="A40" s="293" t="s">
        <v>207</v>
      </c>
      <c r="B40" s="293" t="s">
        <v>235</v>
      </c>
      <c r="C40" s="293" t="s">
        <v>209</v>
      </c>
      <c r="D40" s="293" t="s">
        <v>210</v>
      </c>
      <c r="E40" s="294" t="s">
        <v>269</v>
      </c>
      <c r="F40" s="293" t="s">
        <v>270</v>
      </c>
      <c r="G40" s="293" t="s">
        <v>213</v>
      </c>
      <c r="H40" s="295">
        <v>672503424.6609</v>
      </c>
      <c r="I40" s="295">
        <v>348402423.96156198</v>
      </c>
      <c r="J40" s="295">
        <v>381978142.49281901</v>
      </c>
      <c r="K40" s="295">
        <v>672503424.6609</v>
      </c>
      <c r="L40" s="304">
        <v>12.5</v>
      </c>
      <c r="M40" s="297">
        <v>35.1</v>
      </c>
      <c r="N40" s="297">
        <f t="shared" si="0"/>
        <v>1.9788142476224284E-2</v>
      </c>
      <c r="O40" s="297">
        <f t="shared" si="1"/>
        <v>0.23080210517585409</v>
      </c>
    </row>
    <row r="41" spans="1:15" s="296" customFormat="1" x14ac:dyDescent="0.2">
      <c r="A41" s="293" t="s">
        <v>207</v>
      </c>
      <c r="B41" s="293" t="s">
        <v>214</v>
      </c>
      <c r="C41" s="293" t="s">
        <v>209</v>
      </c>
      <c r="D41" s="293" t="s">
        <v>210</v>
      </c>
      <c r="E41" s="294" t="s">
        <v>269</v>
      </c>
      <c r="F41" s="293" t="s">
        <v>248</v>
      </c>
      <c r="G41" s="293" t="s">
        <v>213</v>
      </c>
      <c r="H41" s="295">
        <v>251109589.042</v>
      </c>
      <c r="I41" s="295">
        <v>186306878.99835899</v>
      </c>
      <c r="J41" s="295">
        <v>200940564.935673</v>
      </c>
      <c r="K41" s="295">
        <v>251109589.042</v>
      </c>
      <c r="L41" s="304">
        <v>10.25</v>
      </c>
      <c r="M41" s="297">
        <v>36.1</v>
      </c>
      <c r="N41" s="297">
        <f t="shared" si="0"/>
        <v>1.040960224124564E-2</v>
      </c>
      <c r="O41" s="297">
        <f t="shared" si="1"/>
        <v>8.30167943940745E-2</v>
      </c>
    </row>
    <row r="42" spans="1:15" s="296" customFormat="1" x14ac:dyDescent="0.2">
      <c r="A42" s="293" t="s">
        <v>207</v>
      </c>
      <c r="B42" s="293" t="s">
        <v>219</v>
      </c>
      <c r="C42" s="293" t="s">
        <v>209</v>
      </c>
      <c r="D42" s="293" t="s">
        <v>210</v>
      </c>
      <c r="E42" s="294" t="s">
        <v>271</v>
      </c>
      <c r="F42" s="293" t="s">
        <v>221</v>
      </c>
      <c r="G42" s="293" t="s">
        <v>213</v>
      </c>
      <c r="H42" s="295">
        <v>41061643.835524999</v>
      </c>
      <c r="I42" s="295">
        <v>23576247.200766001</v>
      </c>
      <c r="J42" s="295">
        <v>25198241.714756299</v>
      </c>
      <c r="K42" s="295">
        <v>41061643.835524999</v>
      </c>
      <c r="L42" s="304">
        <v>10</v>
      </c>
      <c r="M42" s="297">
        <v>37.1</v>
      </c>
      <c r="N42" s="297">
        <f t="shared" si="0"/>
        <v>1.3053793967054271E-3</v>
      </c>
      <c r="O42" s="297">
        <f t="shared" si="1"/>
        <v>9.5901142637876691E-2</v>
      </c>
    </row>
    <row r="43" spans="1:15" s="296" customFormat="1" x14ac:dyDescent="0.2">
      <c r="A43" s="293" t="s">
        <v>272</v>
      </c>
      <c r="B43" s="293" t="s">
        <v>273</v>
      </c>
      <c r="C43" s="293" t="s">
        <v>224</v>
      </c>
      <c r="D43" s="293" t="s">
        <v>210</v>
      </c>
      <c r="E43" s="294" t="s">
        <v>274</v>
      </c>
      <c r="F43" s="293" t="s">
        <v>275</v>
      </c>
      <c r="G43" s="293" t="s">
        <v>213</v>
      </c>
      <c r="H43" s="295">
        <v>26751232.876660001</v>
      </c>
      <c r="I43" s="295">
        <v>18339181.795436401</v>
      </c>
      <c r="J43" s="295">
        <v>19535443.899273802</v>
      </c>
      <c r="K43" s="295">
        <v>26751232.876660001</v>
      </c>
      <c r="L43" s="304">
        <v>9</v>
      </c>
      <c r="M43" s="297">
        <v>38.1</v>
      </c>
      <c r="N43" s="297">
        <f t="shared" si="0"/>
        <v>1.0120216426320358E-3</v>
      </c>
      <c r="O43" s="297">
        <f t="shared" si="1"/>
        <v>3.0990591421637915E-3</v>
      </c>
    </row>
    <row r="44" spans="1:15" s="296" customFormat="1" x14ac:dyDescent="0.2">
      <c r="A44" s="293" t="s">
        <v>207</v>
      </c>
      <c r="B44" s="293" t="s">
        <v>214</v>
      </c>
      <c r="C44" s="293" t="s">
        <v>209</v>
      </c>
      <c r="D44" s="293" t="s">
        <v>210</v>
      </c>
      <c r="E44" s="294" t="s">
        <v>276</v>
      </c>
      <c r="F44" s="293" t="s">
        <v>232</v>
      </c>
      <c r="G44" s="293" t="s">
        <v>213</v>
      </c>
      <c r="H44" s="295">
        <v>11994520.54792</v>
      </c>
      <c r="I44" s="295">
        <v>9491688.2031623907</v>
      </c>
      <c r="J44" s="295">
        <v>10045902.547878999</v>
      </c>
      <c r="K44" s="295">
        <v>11994520.54792</v>
      </c>
      <c r="L44" s="304">
        <v>10</v>
      </c>
      <c r="M44" s="297">
        <v>39.1</v>
      </c>
      <c r="N44" s="297">
        <f t="shared" si="0"/>
        <v>5.2042179592365378E-4</v>
      </c>
      <c r="O44" s="297">
        <f t="shared" si="1"/>
        <v>8.30167943940745E-2</v>
      </c>
    </row>
    <row r="45" spans="1:15" s="296" customFormat="1" x14ac:dyDescent="0.2">
      <c r="A45" s="293" t="s">
        <v>207</v>
      </c>
      <c r="B45" s="293" t="s">
        <v>241</v>
      </c>
      <c r="C45" s="293" t="s">
        <v>209</v>
      </c>
      <c r="D45" s="293" t="s">
        <v>210</v>
      </c>
      <c r="E45" s="294" t="s">
        <v>277</v>
      </c>
      <c r="F45" s="293" t="s">
        <v>243</v>
      </c>
      <c r="G45" s="293" t="s">
        <v>213</v>
      </c>
      <c r="H45" s="295">
        <v>15890068.49305</v>
      </c>
      <c r="I45" s="295">
        <v>9470360.7393058892</v>
      </c>
      <c r="J45" s="295">
        <v>10091164.7012145</v>
      </c>
      <c r="K45" s="295">
        <v>15890068.49305</v>
      </c>
      <c r="L45" s="304">
        <v>11.25</v>
      </c>
      <c r="M45" s="297">
        <v>40.1</v>
      </c>
      <c r="N45" s="297">
        <f t="shared" si="0"/>
        <v>5.2276657390790831E-4</v>
      </c>
      <c r="O45" s="297">
        <f t="shared" si="1"/>
        <v>8.3024009829487627E-2</v>
      </c>
    </row>
    <row r="46" spans="1:15" s="296" customFormat="1" x14ac:dyDescent="0.2">
      <c r="A46" s="293" t="s">
        <v>207</v>
      </c>
      <c r="B46" s="293" t="s">
        <v>214</v>
      </c>
      <c r="C46" s="293" t="s">
        <v>209</v>
      </c>
      <c r="D46" s="293" t="s">
        <v>210</v>
      </c>
      <c r="E46" s="294" t="s">
        <v>278</v>
      </c>
      <c r="F46" s="293" t="s">
        <v>232</v>
      </c>
      <c r="G46" s="293" t="s">
        <v>213</v>
      </c>
      <c r="H46" s="295">
        <v>77964383.561480001</v>
      </c>
      <c r="I46" s="295">
        <v>61811735.559729002</v>
      </c>
      <c r="J46" s="295">
        <v>65297517.960308298</v>
      </c>
      <c r="K46" s="295">
        <v>77964383.561480001</v>
      </c>
      <c r="L46" s="304">
        <v>10</v>
      </c>
      <c r="M46" s="297">
        <v>41.1</v>
      </c>
      <c r="N46" s="297">
        <f t="shared" si="0"/>
        <v>3.3826977122563655E-3</v>
      </c>
      <c r="O46" s="297">
        <f t="shared" si="1"/>
        <v>8.30167943940745E-2</v>
      </c>
    </row>
    <row r="47" spans="1:15" s="296" customFormat="1" x14ac:dyDescent="0.2">
      <c r="A47" s="293" t="s">
        <v>207</v>
      </c>
      <c r="B47" s="293" t="s">
        <v>214</v>
      </c>
      <c r="C47" s="293" t="s">
        <v>209</v>
      </c>
      <c r="D47" s="293" t="s">
        <v>210</v>
      </c>
      <c r="E47" s="294" t="s">
        <v>279</v>
      </c>
      <c r="F47" s="293" t="s">
        <v>248</v>
      </c>
      <c r="G47" s="293" t="s">
        <v>213</v>
      </c>
      <c r="H47" s="295">
        <v>251109589.042</v>
      </c>
      <c r="I47" s="295">
        <v>190906422.52040201</v>
      </c>
      <c r="J47" s="295">
        <v>200942920.64974299</v>
      </c>
      <c r="K47" s="295">
        <v>251109589.042</v>
      </c>
      <c r="L47" s="304">
        <v>10.25</v>
      </c>
      <c r="M47" s="297">
        <v>42.1</v>
      </c>
      <c r="N47" s="297">
        <f t="shared" si="0"/>
        <v>1.040972427756255E-2</v>
      </c>
      <c r="O47" s="297">
        <f t="shared" si="1"/>
        <v>8.30167943940745E-2</v>
      </c>
    </row>
    <row r="48" spans="1:15" s="296" customFormat="1" x14ac:dyDescent="0.2">
      <c r="A48" s="293" t="s">
        <v>207</v>
      </c>
      <c r="B48" s="293" t="s">
        <v>214</v>
      </c>
      <c r="C48" s="293" t="s">
        <v>209</v>
      </c>
      <c r="D48" s="293" t="s">
        <v>210</v>
      </c>
      <c r="E48" s="294" t="s">
        <v>280</v>
      </c>
      <c r="F48" s="293" t="s">
        <v>248</v>
      </c>
      <c r="G48" s="293" t="s">
        <v>213</v>
      </c>
      <c r="H48" s="295">
        <v>251109589.042</v>
      </c>
      <c r="I48" s="295">
        <v>192507264.175143</v>
      </c>
      <c r="J48" s="295">
        <v>200903299.17396</v>
      </c>
      <c r="K48" s="295">
        <v>251109589.042</v>
      </c>
      <c r="L48" s="304">
        <v>10.25</v>
      </c>
      <c r="M48" s="297">
        <v>43.1</v>
      </c>
      <c r="N48" s="297">
        <f t="shared" si="0"/>
        <v>1.0407671711405766E-2</v>
      </c>
      <c r="O48" s="297">
        <f t="shared" si="1"/>
        <v>8.30167943940745E-2</v>
      </c>
    </row>
    <row r="49" spans="1:15" s="296" customFormat="1" x14ac:dyDescent="0.2">
      <c r="A49" s="293" t="s">
        <v>207</v>
      </c>
      <c r="B49" s="293" t="s">
        <v>219</v>
      </c>
      <c r="C49" s="293" t="s">
        <v>209</v>
      </c>
      <c r="D49" s="293" t="s">
        <v>210</v>
      </c>
      <c r="E49" s="294" t="s">
        <v>281</v>
      </c>
      <c r="F49" s="293" t="s">
        <v>246</v>
      </c>
      <c r="G49" s="293" t="s">
        <v>213</v>
      </c>
      <c r="H49" s="295">
        <v>78767123.287499994</v>
      </c>
      <c r="I49" s="295">
        <v>48390431.068766303</v>
      </c>
      <c r="J49" s="295">
        <v>50396875.281160198</v>
      </c>
      <c r="K49" s="295">
        <v>78767123.287499994</v>
      </c>
      <c r="L49" s="304">
        <v>10</v>
      </c>
      <c r="M49" s="297">
        <v>44.1</v>
      </c>
      <c r="N49" s="297">
        <f t="shared" si="0"/>
        <v>2.6107790930441832E-3</v>
      </c>
      <c r="O49" s="297">
        <f t="shared" si="1"/>
        <v>9.5901142637876691E-2</v>
      </c>
    </row>
    <row r="50" spans="1:15" s="296" customFormat="1" x14ac:dyDescent="0.2">
      <c r="A50" s="293" t="s">
        <v>282</v>
      </c>
      <c r="B50" s="293" t="s">
        <v>256</v>
      </c>
      <c r="C50" s="293" t="s">
        <v>224</v>
      </c>
      <c r="D50" s="293" t="s">
        <v>210</v>
      </c>
      <c r="E50" s="294" t="s">
        <v>283</v>
      </c>
      <c r="F50" s="293" t="s">
        <v>284</v>
      </c>
      <c r="G50" s="293" t="s">
        <v>213</v>
      </c>
      <c r="H50" s="295">
        <v>3271746575.3579998</v>
      </c>
      <c r="I50" s="295">
        <v>1451722736.48142</v>
      </c>
      <c r="J50" s="295">
        <v>1514197190.19578</v>
      </c>
      <c r="K50" s="295">
        <v>3271746575.3579998</v>
      </c>
      <c r="L50" s="304">
        <v>12.5</v>
      </c>
      <c r="M50" s="297">
        <v>45.1</v>
      </c>
      <c r="N50" s="297">
        <f t="shared" si="0"/>
        <v>7.8442053100606063E-2</v>
      </c>
      <c r="O50" s="297">
        <f t="shared" si="1"/>
        <v>0.11500413197621953</v>
      </c>
    </row>
    <row r="51" spans="1:15" s="296" customFormat="1" x14ac:dyDescent="0.2">
      <c r="A51" s="293" t="s">
        <v>227</v>
      </c>
      <c r="B51" s="293" t="s">
        <v>256</v>
      </c>
      <c r="C51" s="293" t="s">
        <v>224</v>
      </c>
      <c r="D51" s="293" t="s">
        <v>210</v>
      </c>
      <c r="E51" s="294" t="s">
        <v>266</v>
      </c>
      <c r="F51" s="293" t="s">
        <v>285</v>
      </c>
      <c r="G51" s="293" t="s">
        <v>213</v>
      </c>
      <c r="H51" s="295">
        <v>120539726</v>
      </c>
      <c r="I51" s="295">
        <v>96967074.153682396</v>
      </c>
      <c r="J51" s="295">
        <v>100186472.592522</v>
      </c>
      <c r="K51" s="295">
        <v>120539726</v>
      </c>
      <c r="L51" s="304">
        <v>10.199999999999999</v>
      </c>
      <c r="M51" s="297">
        <v>46.1</v>
      </c>
      <c r="N51" s="297">
        <f t="shared" si="0"/>
        <v>5.1900985247825661E-3</v>
      </c>
      <c r="O51" s="297">
        <f t="shared" si="1"/>
        <v>0.11500413197621953</v>
      </c>
    </row>
    <row r="52" spans="1:15" s="296" customFormat="1" x14ac:dyDescent="0.2">
      <c r="A52" s="293" t="s">
        <v>282</v>
      </c>
      <c r="B52" s="293" t="s">
        <v>256</v>
      </c>
      <c r="C52" s="293" t="s">
        <v>224</v>
      </c>
      <c r="D52" s="293" t="s">
        <v>210</v>
      </c>
      <c r="E52" s="294" t="s">
        <v>266</v>
      </c>
      <c r="F52" s="293" t="s">
        <v>284</v>
      </c>
      <c r="G52" s="293" t="s">
        <v>213</v>
      </c>
      <c r="H52" s="295">
        <v>407877739.72796398</v>
      </c>
      <c r="I52" s="295">
        <v>181281572.99796301</v>
      </c>
      <c r="J52" s="295">
        <v>188764860.326579</v>
      </c>
      <c r="K52" s="295">
        <v>407877739.72796398</v>
      </c>
      <c r="L52" s="304">
        <v>12.5</v>
      </c>
      <c r="M52" s="297">
        <v>47.1</v>
      </c>
      <c r="N52" s="297">
        <f t="shared" si="0"/>
        <v>9.778847360924962E-3</v>
      </c>
      <c r="O52" s="297">
        <f t="shared" si="1"/>
        <v>0.11500413197621953</v>
      </c>
    </row>
    <row r="53" spans="1:15" s="296" customFormat="1" x14ac:dyDescent="0.2">
      <c r="A53" s="293" t="s">
        <v>227</v>
      </c>
      <c r="B53" s="293" t="s">
        <v>286</v>
      </c>
      <c r="C53" s="293" t="s">
        <v>224</v>
      </c>
      <c r="D53" s="293" t="s">
        <v>210</v>
      </c>
      <c r="E53" s="294" t="s">
        <v>287</v>
      </c>
      <c r="F53" s="293" t="s">
        <v>288</v>
      </c>
      <c r="G53" s="293" t="s">
        <v>213</v>
      </c>
      <c r="H53" s="295">
        <v>430608208</v>
      </c>
      <c r="I53" s="295">
        <v>393862850.11860198</v>
      </c>
      <c r="J53" s="295">
        <v>403190671.79998302</v>
      </c>
      <c r="K53" s="295">
        <v>430608208</v>
      </c>
      <c r="L53" s="304">
        <v>10.5</v>
      </c>
      <c r="M53" s="297">
        <v>48.1</v>
      </c>
      <c r="N53" s="297">
        <f t="shared" si="0"/>
        <v>2.0887044495779335E-2</v>
      </c>
      <c r="O53" s="297">
        <f t="shared" si="1"/>
        <v>2.0887044495779335E-2</v>
      </c>
    </row>
    <row r="54" spans="1:15" s="296" customFormat="1" x14ac:dyDescent="0.2">
      <c r="A54" s="293" t="s">
        <v>227</v>
      </c>
      <c r="B54" s="293" t="s">
        <v>289</v>
      </c>
      <c r="C54" s="293" t="s">
        <v>224</v>
      </c>
      <c r="D54" s="293" t="s">
        <v>210</v>
      </c>
      <c r="E54" s="294" t="s">
        <v>287</v>
      </c>
      <c r="F54" s="293" t="s">
        <v>290</v>
      </c>
      <c r="G54" s="293" t="s">
        <v>213</v>
      </c>
      <c r="H54" s="295">
        <v>1283859592</v>
      </c>
      <c r="I54" s="295">
        <v>974751759.057289</v>
      </c>
      <c r="J54" s="295">
        <v>1000101916.3635</v>
      </c>
      <c r="K54" s="295">
        <v>1283859592</v>
      </c>
      <c r="L54" s="304">
        <v>10.5</v>
      </c>
      <c r="M54" s="297">
        <v>49.1</v>
      </c>
      <c r="N54" s="297">
        <f t="shared" si="0"/>
        <v>5.1809663983896477E-2</v>
      </c>
      <c r="O54" s="297">
        <f t="shared" si="1"/>
        <v>6.268591808525624E-2</v>
      </c>
    </row>
    <row r="55" spans="1:15" s="296" customFormat="1" x14ac:dyDescent="0.2">
      <c r="A55" s="293" t="s">
        <v>207</v>
      </c>
      <c r="B55" s="293" t="s">
        <v>214</v>
      </c>
      <c r="C55" s="293" t="s">
        <v>209</v>
      </c>
      <c r="D55" s="293" t="s">
        <v>210</v>
      </c>
      <c r="E55" s="294" t="s">
        <v>291</v>
      </c>
      <c r="F55" s="293" t="s">
        <v>232</v>
      </c>
      <c r="G55" s="293" t="s">
        <v>213</v>
      </c>
      <c r="H55" s="295">
        <v>27587397.260216001</v>
      </c>
      <c r="I55" s="295">
        <v>22575997.5322822</v>
      </c>
      <c r="J55" s="295">
        <v>23106660.426622499</v>
      </c>
      <c r="K55" s="295">
        <v>27587397.260216001</v>
      </c>
      <c r="L55" s="304">
        <v>10</v>
      </c>
      <c r="M55" s="297">
        <v>50.1</v>
      </c>
      <c r="N55" s="297">
        <f t="shared" si="0"/>
        <v>1.1970263159241769E-3</v>
      </c>
      <c r="O55" s="297">
        <f t="shared" si="1"/>
        <v>8.30167943940745E-2</v>
      </c>
    </row>
    <row r="56" spans="1:15" s="296" customFormat="1" x14ac:dyDescent="0.2">
      <c r="A56" s="293" t="s">
        <v>207</v>
      </c>
      <c r="B56" s="293" t="s">
        <v>214</v>
      </c>
      <c r="C56" s="293" t="s">
        <v>209</v>
      </c>
      <c r="D56" s="293" t="s">
        <v>210</v>
      </c>
      <c r="E56" s="294" t="s">
        <v>291</v>
      </c>
      <c r="F56" s="293" t="s">
        <v>216</v>
      </c>
      <c r="G56" s="293" t="s">
        <v>213</v>
      </c>
      <c r="H56" s="295">
        <v>30746465.753543999</v>
      </c>
      <c r="I56" s="295">
        <v>23901623.429374501</v>
      </c>
      <c r="J56" s="295">
        <v>24477693.221445698</v>
      </c>
      <c r="K56" s="295">
        <v>30746465.753543999</v>
      </c>
      <c r="L56" s="304">
        <v>10.25</v>
      </c>
      <c r="M56" s="297">
        <v>51.1</v>
      </c>
      <c r="N56" s="297">
        <f t="shared" si="0"/>
        <v>1.2680518256732E-3</v>
      </c>
      <c r="O56" s="297">
        <f t="shared" si="1"/>
        <v>8.30167943940745E-2</v>
      </c>
    </row>
    <row r="57" spans="1:15" s="296" customFormat="1" x14ac:dyDescent="0.2">
      <c r="A57" s="293" t="s">
        <v>207</v>
      </c>
      <c r="B57" s="293" t="s">
        <v>214</v>
      </c>
      <c r="C57" s="293" t="s">
        <v>209</v>
      </c>
      <c r="D57" s="293" t="s">
        <v>210</v>
      </c>
      <c r="E57" s="294" t="s">
        <v>291</v>
      </c>
      <c r="F57" s="293" t="s">
        <v>239</v>
      </c>
      <c r="G57" s="293" t="s">
        <v>213</v>
      </c>
      <c r="H57" s="295">
        <v>318339726.02666003</v>
      </c>
      <c r="I57" s="295">
        <v>258961219.81394801</v>
      </c>
      <c r="J57" s="295">
        <v>265048832.12845001</v>
      </c>
      <c r="K57" s="295">
        <v>318339726.02666003</v>
      </c>
      <c r="L57" s="304">
        <v>10</v>
      </c>
      <c r="M57" s="297">
        <v>52.1</v>
      </c>
      <c r="N57" s="297">
        <f t="shared" si="0"/>
        <v>1.3730691549748089E-2</v>
      </c>
      <c r="O57" s="297">
        <f t="shared" si="1"/>
        <v>8.30167943940745E-2</v>
      </c>
    </row>
    <row r="58" spans="1:15" s="296" customFormat="1" x14ac:dyDescent="0.2">
      <c r="A58" s="293" t="s">
        <v>227</v>
      </c>
      <c r="B58" s="293" t="s">
        <v>262</v>
      </c>
      <c r="C58" s="293" t="s">
        <v>224</v>
      </c>
      <c r="D58" s="293" t="s">
        <v>210</v>
      </c>
      <c r="E58" s="294" t="s">
        <v>292</v>
      </c>
      <c r="F58" s="293" t="s">
        <v>290</v>
      </c>
      <c r="G58" s="293" t="s">
        <v>213</v>
      </c>
      <c r="H58" s="295">
        <v>325000000</v>
      </c>
      <c r="I58" s="295">
        <v>250000000.000002</v>
      </c>
      <c r="J58" s="295">
        <v>256163324.98275501</v>
      </c>
      <c r="K58" s="295">
        <v>325000000</v>
      </c>
      <c r="L58" s="304">
        <v>10</v>
      </c>
      <c r="M58" s="297">
        <v>53.1</v>
      </c>
      <c r="N58" s="297">
        <f t="shared" si="0"/>
        <v>1.3270383323143665E-2</v>
      </c>
      <c r="O58" s="297">
        <f t="shared" si="1"/>
        <v>2.9134091067292589E-2</v>
      </c>
    </row>
    <row r="59" spans="1:15" s="296" customFormat="1" x14ac:dyDescent="0.2">
      <c r="A59" s="293" t="s">
        <v>272</v>
      </c>
      <c r="B59" s="293" t="s">
        <v>273</v>
      </c>
      <c r="C59" s="293" t="s">
        <v>224</v>
      </c>
      <c r="D59" s="293" t="s">
        <v>210</v>
      </c>
      <c r="E59" s="294" t="s">
        <v>293</v>
      </c>
      <c r="F59" s="293" t="s">
        <v>275</v>
      </c>
      <c r="G59" s="293" t="s">
        <v>213</v>
      </c>
      <c r="H59" s="295">
        <v>53502465.753320001</v>
      </c>
      <c r="I59" s="295">
        <v>39532730.645127498</v>
      </c>
      <c r="J59" s="295">
        <v>40286889.400652297</v>
      </c>
      <c r="K59" s="295">
        <v>53502465.753320001</v>
      </c>
      <c r="L59" s="304">
        <v>9</v>
      </c>
      <c r="M59" s="297">
        <v>54.1</v>
      </c>
      <c r="N59" s="297">
        <f t="shared" si="0"/>
        <v>2.0870374995317557E-3</v>
      </c>
      <c r="O59" s="297">
        <f t="shared" si="1"/>
        <v>3.0990591421637915E-3</v>
      </c>
    </row>
    <row r="60" spans="1:15" s="296" customFormat="1" x14ac:dyDescent="0.2">
      <c r="A60" s="293" t="s">
        <v>294</v>
      </c>
      <c r="B60" s="293" t="s">
        <v>295</v>
      </c>
      <c r="C60" s="293" t="s">
        <v>296</v>
      </c>
      <c r="D60" s="293" t="s">
        <v>210</v>
      </c>
      <c r="E60" s="294" t="s">
        <v>293</v>
      </c>
      <c r="F60" s="293" t="s">
        <v>297</v>
      </c>
      <c r="G60" s="293" t="s">
        <v>213</v>
      </c>
      <c r="H60" s="295">
        <v>95217000</v>
      </c>
      <c r="I60" s="295">
        <v>59688551.357101001</v>
      </c>
      <c r="J60" s="295">
        <v>60802474.729807302</v>
      </c>
      <c r="K60" s="295">
        <v>95217000</v>
      </c>
      <c r="L60" s="304">
        <v>9.0299999999999994</v>
      </c>
      <c r="M60" s="297">
        <v>55.1</v>
      </c>
      <c r="N60" s="297">
        <f t="shared" si="0"/>
        <v>3.1498347654357541E-3</v>
      </c>
      <c r="O60" s="297">
        <f t="shared" si="1"/>
        <v>3.1498347654357541E-3</v>
      </c>
    </row>
    <row r="61" spans="1:15" s="296" customFormat="1" x14ac:dyDescent="0.2">
      <c r="A61" s="293" t="s">
        <v>207</v>
      </c>
      <c r="B61" s="293" t="s">
        <v>235</v>
      </c>
      <c r="C61" s="293" t="s">
        <v>209</v>
      </c>
      <c r="D61" s="293" t="s">
        <v>210</v>
      </c>
      <c r="E61" s="294" t="s">
        <v>298</v>
      </c>
      <c r="F61" s="293" t="s">
        <v>237</v>
      </c>
      <c r="G61" s="293" t="s">
        <v>213</v>
      </c>
      <c r="H61" s="295">
        <v>7253082.191745</v>
      </c>
      <c r="I61" s="295">
        <v>5004456.0000200504</v>
      </c>
      <c r="J61" s="295">
        <v>5111993.4037167197</v>
      </c>
      <c r="K61" s="295">
        <v>7253082.191745</v>
      </c>
      <c r="L61" s="304">
        <v>11.25</v>
      </c>
      <c r="M61" s="297">
        <v>56.1</v>
      </c>
      <c r="N61" s="297">
        <f t="shared" si="0"/>
        <v>2.6482367066897518E-4</v>
      </c>
      <c r="O61" s="297">
        <f t="shared" si="1"/>
        <v>0.23080210517585409</v>
      </c>
    </row>
    <row r="62" spans="1:15" s="296" customFormat="1" x14ac:dyDescent="0.2">
      <c r="A62" s="293" t="s">
        <v>207</v>
      </c>
      <c r="B62" s="293" t="s">
        <v>235</v>
      </c>
      <c r="C62" s="293" t="s">
        <v>209</v>
      </c>
      <c r="D62" s="293" t="s">
        <v>210</v>
      </c>
      <c r="E62" s="294" t="s">
        <v>299</v>
      </c>
      <c r="F62" s="293" t="s">
        <v>270</v>
      </c>
      <c r="G62" s="293" t="s">
        <v>213</v>
      </c>
      <c r="H62" s="295">
        <v>12453767.12335</v>
      </c>
      <c r="I62" s="295">
        <v>6941540.4288765099</v>
      </c>
      <c r="J62" s="295">
        <v>7073787.0256476002</v>
      </c>
      <c r="K62" s="295">
        <v>12453767.12335</v>
      </c>
      <c r="L62" s="304">
        <v>12.5</v>
      </c>
      <c r="M62" s="297">
        <v>57.1</v>
      </c>
      <c r="N62" s="297">
        <f t="shared" si="0"/>
        <v>3.6645318131681582E-4</v>
      </c>
      <c r="O62" s="297">
        <f t="shared" si="1"/>
        <v>0.23080210517585409</v>
      </c>
    </row>
    <row r="63" spans="1:15" s="296" customFormat="1" x14ac:dyDescent="0.2">
      <c r="A63" s="293" t="s">
        <v>227</v>
      </c>
      <c r="B63" s="293" t="s">
        <v>300</v>
      </c>
      <c r="C63" s="293" t="s">
        <v>224</v>
      </c>
      <c r="D63" s="293" t="s">
        <v>210</v>
      </c>
      <c r="E63" s="294" t="s">
        <v>299</v>
      </c>
      <c r="F63" s="293" t="s">
        <v>301</v>
      </c>
      <c r="G63" s="293" t="s">
        <v>213</v>
      </c>
      <c r="H63" s="295">
        <v>1206794512</v>
      </c>
      <c r="I63" s="295">
        <v>1000000000</v>
      </c>
      <c r="J63" s="295">
        <v>1015580866.95286</v>
      </c>
      <c r="K63" s="295">
        <v>1206794512</v>
      </c>
      <c r="L63" s="304">
        <v>10.199999999999999</v>
      </c>
      <c r="M63" s="297">
        <v>58.1</v>
      </c>
      <c r="N63" s="297">
        <f t="shared" si="0"/>
        <v>5.261154148831533E-2</v>
      </c>
      <c r="O63" s="297">
        <f t="shared" si="1"/>
        <v>9.1690910667448305E-2</v>
      </c>
    </row>
    <row r="64" spans="1:15" s="296" customFormat="1" x14ac:dyDescent="0.2">
      <c r="A64" s="293" t="s">
        <v>207</v>
      </c>
      <c r="B64" s="293" t="s">
        <v>219</v>
      </c>
      <c r="C64" s="293" t="s">
        <v>209</v>
      </c>
      <c r="D64" s="293" t="s">
        <v>210</v>
      </c>
      <c r="E64" s="294" t="s">
        <v>302</v>
      </c>
      <c r="F64" s="293" t="s">
        <v>246</v>
      </c>
      <c r="G64" s="293" t="s">
        <v>213</v>
      </c>
      <c r="H64" s="295">
        <v>1575342465.75</v>
      </c>
      <c r="I64" s="295">
        <v>994571093.66487598</v>
      </c>
      <c r="J64" s="295">
        <v>1007947984.74244</v>
      </c>
      <c r="K64" s="295">
        <v>1575342465.75</v>
      </c>
      <c r="L64" s="304">
        <v>10</v>
      </c>
      <c r="M64" s="297">
        <v>59.1</v>
      </c>
      <c r="N64" s="297">
        <f t="shared" si="0"/>
        <v>5.2216124725203372E-2</v>
      </c>
      <c r="O64" s="297">
        <f t="shared" si="1"/>
        <v>9.5901142637876691E-2</v>
      </c>
    </row>
    <row r="65" spans="1:15" s="296" customFormat="1" x14ac:dyDescent="0.2">
      <c r="A65" s="293" t="s">
        <v>207</v>
      </c>
      <c r="B65" s="293" t="s">
        <v>303</v>
      </c>
      <c r="C65" s="293" t="s">
        <v>209</v>
      </c>
      <c r="D65" s="293" t="s">
        <v>210</v>
      </c>
      <c r="E65" s="294" t="s">
        <v>302</v>
      </c>
      <c r="F65" s="293" t="s">
        <v>304</v>
      </c>
      <c r="G65" s="293" t="s">
        <v>213</v>
      </c>
      <c r="H65" s="295">
        <v>896304602.73918605</v>
      </c>
      <c r="I65" s="295">
        <v>848351549.41812503</v>
      </c>
      <c r="J65" s="295">
        <v>858483377.69797397</v>
      </c>
      <c r="K65" s="295">
        <v>896304602.73918605</v>
      </c>
      <c r="L65" s="304">
        <v>9</v>
      </c>
      <c r="M65" s="297">
        <v>60.1</v>
      </c>
      <c r="N65" s="297">
        <f t="shared" si="0"/>
        <v>4.4473202787191246E-2</v>
      </c>
      <c r="O65" s="297">
        <f t="shared" si="1"/>
        <v>4.4473202787191246E-2</v>
      </c>
    </row>
    <row r="66" spans="1:15" s="296" customFormat="1" x14ac:dyDescent="0.2">
      <c r="A66" s="293" t="s">
        <v>207</v>
      </c>
      <c r="B66" s="293" t="s">
        <v>219</v>
      </c>
      <c r="C66" s="293" t="s">
        <v>209</v>
      </c>
      <c r="D66" s="293" t="s">
        <v>210</v>
      </c>
      <c r="E66" s="294" t="s">
        <v>305</v>
      </c>
      <c r="F66" s="293" t="s">
        <v>246</v>
      </c>
      <c r="G66" s="293" t="s">
        <v>213</v>
      </c>
      <c r="H66" s="295">
        <v>78767123.287499994</v>
      </c>
      <c r="I66" s="295">
        <v>49742143.889204301</v>
      </c>
      <c r="J66" s="295">
        <v>50397427.209127702</v>
      </c>
      <c r="K66" s="295">
        <v>78767123.287499994</v>
      </c>
      <c r="L66" s="304">
        <v>10</v>
      </c>
      <c r="M66" s="297">
        <v>61.1</v>
      </c>
      <c r="N66" s="297">
        <f t="shared" si="0"/>
        <v>2.6108076853327009E-3</v>
      </c>
      <c r="O66" s="297">
        <f t="shared" si="1"/>
        <v>9.5901142637876691E-2</v>
      </c>
    </row>
    <row r="67" spans="1:15" s="296" customFormat="1" x14ac:dyDescent="0.2">
      <c r="A67" s="293" t="s">
        <v>207</v>
      </c>
      <c r="B67" s="293" t="s">
        <v>219</v>
      </c>
      <c r="C67" s="293" t="s">
        <v>209</v>
      </c>
      <c r="D67" s="293" t="s">
        <v>210</v>
      </c>
      <c r="E67" s="294" t="s">
        <v>305</v>
      </c>
      <c r="F67" s="293" t="s">
        <v>306</v>
      </c>
      <c r="G67" s="293" t="s">
        <v>213</v>
      </c>
      <c r="H67" s="295">
        <v>52225753.424543999</v>
      </c>
      <c r="I67" s="295">
        <v>31834971.282166</v>
      </c>
      <c r="J67" s="295">
        <v>32254373.5238267</v>
      </c>
      <c r="K67" s="295">
        <v>52225753.424543999</v>
      </c>
      <c r="L67" s="304">
        <v>10</v>
      </c>
      <c r="M67" s="297">
        <v>62.1</v>
      </c>
      <c r="N67" s="297">
        <f t="shared" si="0"/>
        <v>1.6709179603983176E-3</v>
      </c>
      <c r="O67" s="297">
        <f t="shared" si="1"/>
        <v>9.5901142637876691E-2</v>
      </c>
    </row>
    <row r="68" spans="1:15" s="296" customFormat="1" x14ac:dyDescent="0.2">
      <c r="A68" s="293" t="s">
        <v>207</v>
      </c>
      <c r="B68" s="293" t="s">
        <v>219</v>
      </c>
      <c r="C68" s="293" t="s">
        <v>209</v>
      </c>
      <c r="D68" s="293" t="s">
        <v>210</v>
      </c>
      <c r="E68" s="294" t="s">
        <v>305</v>
      </c>
      <c r="F68" s="293" t="s">
        <v>251</v>
      </c>
      <c r="G68" s="293" t="s">
        <v>213</v>
      </c>
      <c r="H68" s="295">
        <v>78505068.493259996</v>
      </c>
      <c r="I68" s="295">
        <v>58680295.636844799</v>
      </c>
      <c r="J68" s="295">
        <v>59441470.223098204</v>
      </c>
      <c r="K68" s="295">
        <v>78505068.493259996</v>
      </c>
      <c r="L68" s="304">
        <v>9.25</v>
      </c>
      <c r="M68" s="297">
        <v>63.1</v>
      </c>
      <c r="N68" s="297">
        <f t="shared" si="0"/>
        <v>3.0793287649777583E-3</v>
      </c>
      <c r="O68" s="297">
        <f t="shared" si="1"/>
        <v>9.5901142637876691E-2</v>
      </c>
    </row>
    <row r="69" spans="1:15" s="296" customFormat="1" x14ac:dyDescent="0.2">
      <c r="A69" s="293" t="s">
        <v>207</v>
      </c>
      <c r="B69" s="293" t="s">
        <v>219</v>
      </c>
      <c r="C69" s="293" t="s">
        <v>209</v>
      </c>
      <c r="D69" s="293" t="s">
        <v>210</v>
      </c>
      <c r="E69" s="294" t="s">
        <v>305</v>
      </c>
      <c r="F69" s="293" t="s">
        <v>306</v>
      </c>
      <c r="G69" s="293" t="s">
        <v>213</v>
      </c>
      <c r="H69" s="295">
        <v>73442465.753264993</v>
      </c>
      <c r="I69" s="295">
        <v>46278444.197943598</v>
      </c>
      <c r="J69" s="295">
        <v>46845346.242879003</v>
      </c>
      <c r="K69" s="295">
        <v>73442465.753264993</v>
      </c>
      <c r="L69" s="304">
        <v>10</v>
      </c>
      <c r="M69" s="297">
        <v>64.099999999999994</v>
      </c>
      <c r="N69" s="297">
        <f t="shared" si="0"/>
        <v>2.4267943180009952E-3</v>
      </c>
      <c r="O69" s="297">
        <f t="shared" si="1"/>
        <v>9.5901142637876691E-2</v>
      </c>
    </row>
    <row r="70" spans="1:15" s="296" customFormat="1" x14ac:dyDescent="0.2">
      <c r="A70" s="293" t="s">
        <v>207</v>
      </c>
      <c r="B70" s="293" t="s">
        <v>219</v>
      </c>
      <c r="C70" s="293" t="s">
        <v>209</v>
      </c>
      <c r="D70" s="293" t="s">
        <v>210</v>
      </c>
      <c r="E70" s="294" t="s">
        <v>305</v>
      </c>
      <c r="F70" s="293" t="s">
        <v>246</v>
      </c>
      <c r="G70" s="293" t="s">
        <v>213</v>
      </c>
      <c r="H70" s="295">
        <v>338698630.13625002</v>
      </c>
      <c r="I70" s="295">
        <v>218189374.23049399</v>
      </c>
      <c r="J70" s="295">
        <v>220934090.00823799</v>
      </c>
      <c r="K70" s="295">
        <v>338698630.13625002</v>
      </c>
      <c r="L70" s="304">
        <v>10</v>
      </c>
      <c r="M70" s="297">
        <v>65.099999999999994</v>
      </c>
      <c r="N70" s="297">
        <f t="shared" ref="N70:N78" si="2">J70/$C$81</f>
        <v>1.1445354497005447E-2</v>
      </c>
      <c r="O70" s="297">
        <f t="shared" ref="O70:O78" si="3">SUMIFS($N$5:$N$78,$B$5:$B$78,B70)</f>
        <v>9.5901142637876691E-2</v>
      </c>
    </row>
    <row r="71" spans="1:15" s="296" customFormat="1" x14ac:dyDescent="0.2">
      <c r="A71" s="293" t="s">
        <v>207</v>
      </c>
      <c r="B71" s="293" t="s">
        <v>235</v>
      </c>
      <c r="C71" s="293" t="s">
        <v>209</v>
      </c>
      <c r="D71" s="293" t="s">
        <v>210</v>
      </c>
      <c r="E71" s="294" t="s">
        <v>307</v>
      </c>
      <c r="F71" s="293" t="s">
        <v>237</v>
      </c>
      <c r="G71" s="293" t="s">
        <v>213</v>
      </c>
      <c r="H71" s="295">
        <v>72530821.917449996</v>
      </c>
      <c r="I71" s="295">
        <v>50647309.4957885</v>
      </c>
      <c r="J71" s="295">
        <v>51124769.615889497</v>
      </c>
      <c r="K71" s="295">
        <v>72530821.917449996</v>
      </c>
      <c r="L71" s="304">
        <v>11.25</v>
      </c>
      <c r="M71" s="297">
        <v>66.099999999999994</v>
      </c>
      <c r="N71" s="297">
        <f t="shared" si="2"/>
        <v>2.6484872108680471E-3</v>
      </c>
      <c r="O71" s="297">
        <f t="shared" si="3"/>
        <v>0.23080210517585409</v>
      </c>
    </row>
    <row r="72" spans="1:15" s="296" customFormat="1" x14ac:dyDescent="0.2">
      <c r="A72" s="293" t="s">
        <v>227</v>
      </c>
      <c r="B72" s="293" t="s">
        <v>300</v>
      </c>
      <c r="C72" s="293" t="s">
        <v>224</v>
      </c>
      <c r="D72" s="293" t="s">
        <v>210</v>
      </c>
      <c r="E72" s="294" t="s">
        <v>308</v>
      </c>
      <c r="F72" s="293" t="s">
        <v>309</v>
      </c>
      <c r="G72" s="293" t="s">
        <v>213</v>
      </c>
      <c r="H72" s="295">
        <v>891591765</v>
      </c>
      <c r="I72" s="295">
        <v>748176956.18067098</v>
      </c>
      <c r="J72" s="295">
        <v>754364128.25366902</v>
      </c>
      <c r="K72" s="295">
        <v>891591765</v>
      </c>
      <c r="L72" s="304">
        <v>10.7</v>
      </c>
      <c r="M72" s="297">
        <v>67.099999999999994</v>
      </c>
      <c r="N72" s="297">
        <f t="shared" si="2"/>
        <v>3.9079369179132968E-2</v>
      </c>
      <c r="O72" s="297">
        <f t="shared" si="3"/>
        <v>9.1690910667448305E-2</v>
      </c>
    </row>
    <row r="73" spans="1:15" s="296" customFormat="1" x14ac:dyDescent="0.2">
      <c r="A73" s="293" t="s">
        <v>207</v>
      </c>
      <c r="B73" s="293" t="s">
        <v>235</v>
      </c>
      <c r="C73" s="293" t="s">
        <v>209</v>
      </c>
      <c r="D73" s="293" t="s">
        <v>210</v>
      </c>
      <c r="E73" s="294" t="s">
        <v>310</v>
      </c>
      <c r="F73" s="293" t="s">
        <v>311</v>
      </c>
      <c r="G73" s="293" t="s">
        <v>213</v>
      </c>
      <c r="H73" s="295">
        <v>2759013698.6595001</v>
      </c>
      <c r="I73" s="295">
        <v>1500412500.00002</v>
      </c>
      <c r="J73" s="295">
        <v>1511244623.2385399</v>
      </c>
      <c r="K73" s="295">
        <v>2759013698.6595001</v>
      </c>
      <c r="L73" s="304">
        <v>12</v>
      </c>
      <c r="M73" s="297">
        <v>68.099999999999994</v>
      </c>
      <c r="N73" s="297">
        <f t="shared" si="2"/>
        <v>7.8289097187371953E-2</v>
      </c>
      <c r="O73" s="297">
        <f t="shared" si="3"/>
        <v>0.23080210517585409</v>
      </c>
    </row>
    <row r="74" spans="1:15" s="296" customFormat="1" x14ac:dyDescent="0.2">
      <c r="A74" s="293" t="s">
        <v>207</v>
      </c>
      <c r="B74" s="293" t="s">
        <v>235</v>
      </c>
      <c r="C74" s="293" t="s">
        <v>209</v>
      </c>
      <c r="D74" s="293" t="s">
        <v>210</v>
      </c>
      <c r="E74" s="294" t="s">
        <v>310</v>
      </c>
      <c r="F74" s="293" t="s">
        <v>312</v>
      </c>
      <c r="G74" s="293" t="s">
        <v>213</v>
      </c>
      <c r="H74" s="295">
        <v>1696831068.4990301</v>
      </c>
      <c r="I74" s="295">
        <v>1078296450.00003</v>
      </c>
      <c r="J74" s="295">
        <v>1085686022.27549</v>
      </c>
      <c r="K74" s="295">
        <v>1696831068.4990301</v>
      </c>
      <c r="L74" s="304">
        <v>11.5</v>
      </c>
      <c r="M74" s="297">
        <v>69.099999999999994</v>
      </c>
      <c r="N74" s="297">
        <f t="shared" si="2"/>
        <v>5.6243295893917522E-2</v>
      </c>
      <c r="O74" s="297">
        <f t="shared" si="3"/>
        <v>0.23080210517585409</v>
      </c>
    </row>
    <row r="75" spans="1:15" s="296" customFormat="1" x14ac:dyDescent="0.2">
      <c r="A75" s="293" t="s">
        <v>207</v>
      </c>
      <c r="B75" s="293" t="s">
        <v>219</v>
      </c>
      <c r="C75" s="293" t="s">
        <v>209</v>
      </c>
      <c r="D75" s="293" t="s">
        <v>210</v>
      </c>
      <c r="E75" s="294" t="s">
        <v>313</v>
      </c>
      <c r="F75" s="293" t="s">
        <v>246</v>
      </c>
      <c r="G75" s="293" t="s">
        <v>213</v>
      </c>
      <c r="H75" s="295">
        <v>409589041.09500003</v>
      </c>
      <c r="I75" s="295">
        <v>260641576.00000101</v>
      </c>
      <c r="J75" s="295">
        <v>262066776.96725601</v>
      </c>
      <c r="K75" s="295">
        <v>409589041.09500003</v>
      </c>
      <c r="L75" s="304">
        <v>10</v>
      </c>
      <c r="M75" s="297">
        <v>70.099999999999994</v>
      </c>
      <c r="N75" s="297">
        <f t="shared" si="2"/>
        <v>1.3576208018264934E-2</v>
      </c>
      <c r="O75" s="297">
        <f t="shared" si="3"/>
        <v>9.5901142637876691E-2</v>
      </c>
    </row>
    <row r="76" spans="1:15" s="296" customFormat="1" x14ac:dyDescent="0.2">
      <c r="A76" s="293" t="s">
        <v>227</v>
      </c>
      <c r="B76" s="293" t="s">
        <v>289</v>
      </c>
      <c r="C76" s="293" t="s">
        <v>224</v>
      </c>
      <c r="D76" s="293" t="s">
        <v>210</v>
      </c>
      <c r="E76" s="294" t="s">
        <v>314</v>
      </c>
      <c r="F76" s="293" t="s">
        <v>315</v>
      </c>
      <c r="G76" s="293" t="s">
        <v>213</v>
      </c>
      <c r="H76" s="295">
        <v>269633973</v>
      </c>
      <c r="I76" s="295">
        <v>209888917.750002</v>
      </c>
      <c r="J76" s="295">
        <v>209948525.684459</v>
      </c>
      <c r="K76" s="295">
        <v>269633973</v>
      </c>
      <c r="L76" s="304">
        <v>10.5</v>
      </c>
      <c r="M76" s="297">
        <v>71.099999999999994</v>
      </c>
      <c r="N76" s="297">
        <f t="shared" si="2"/>
        <v>1.0876254101359768E-2</v>
      </c>
      <c r="O76" s="297">
        <f t="shared" si="3"/>
        <v>6.268591808525624E-2</v>
      </c>
    </row>
    <row r="77" spans="1:15" s="296" customFormat="1" x14ac:dyDescent="0.2">
      <c r="A77" s="293" t="s">
        <v>227</v>
      </c>
      <c r="B77" s="293" t="s">
        <v>316</v>
      </c>
      <c r="C77" s="293" t="s">
        <v>224</v>
      </c>
      <c r="D77" s="293" t="s">
        <v>210</v>
      </c>
      <c r="E77" s="294" t="s">
        <v>314</v>
      </c>
      <c r="F77" s="293" t="s">
        <v>258</v>
      </c>
      <c r="G77" s="293" t="s">
        <v>213</v>
      </c>
      <c r="H77" s="295">
        <v>295231508</v>
      </c>
      <c r="I77" s="295">
        <v>250975342.47000501</v>
      </c>
      <c r="J77" s="295">
        <v>251035244.62012699</v>
      </c>
      <c r="K77" s="295">
        <v>295231508</v>
      </c>
      <c r="L77" s="304">
        <v>8.9</v>
      </c>
      <c r="M77" s="297">
        <v>72.099999999999994</v>
      </c>
      <c r="N77" s="297">
        <f t="shared" si="2"/>
        <v>1.3004726277473523E-2</v>
      </c>
      <c r="O77" s="297">
        <f t="shared" si="3"/>
        <v>1.3004726277473523E-2</v>
      </c>
    </row>
    <row r="78" spans="1:15" s="296" customFormat="1" x14ac:dyDescent="0.2">
      <c r="A78" s="293" t="s">
        <v>227</v>
      </c>
      <c r="B78" s="293" t="s">
        <v>256</v>
      </c>
      <c r="C78" s="293" t="s">
        <v>224</v>
      </c>
      <c r="D78" s="293" t="s">
        <v>210</v>
      </c>
      <c r="E78" s="294" t="s">
        <v>314</v>
      </c>
      <c r="F78" s="293" t="s">
        <v>317</v>
      </c>
      <c r="G78" s="293" t="s">
        <v>213</v>
      </c>
      <c r="H78" s="295">
        <v>276882189</v>
      </c>
      <c r="I78" s="295">
        <v>216206016.42002299</v>
      </c>
      <c r="J78" s="295">
        <v>216270603.19696301</v>
      </c>
      <c r="K78" s="295">
        <v>276882189</v>
      </c>
      <c r="L78" s="304">
        <v>8</v>
      </c>
      <c r="M78" s="297">
        <v>73.099999999999994</v>
      </c>
      <c r="N78" s="297">
        <f>J78/$C$81</f>
        <v>1.1203765434198701E-2</v>
      </c>
      <c r="O78" s="297">
        <f t="shared" si="3"/>
        <v>0.11500413197621953</v>
      </c>
    </row>
    <row r="79" spans="1:15" ht="15.75" x14ac:dyDescent="0.3">
      <c r="A79" s="286" t="s">
        <v>128</v>
      </c>
      <c r="B79" s="287"/>
      <c r="C79" s="287"/>
      <c r="D79" s="287"/>
      <c r="E79" s="287"/>
      <c r="F79" s="287"/>
      <c r="G79" s="287"/>
      <c r="H79" s="287"/>
      <c r="I79" s="287"/>
      <c r="J79" s="211">
        <f>SUM(J5:J78)</f>
        <v>17356492110.97686</v>
      </c>
      <c r="K79" s="286"/>
      <c r="L79" s="286"/>
      <c r="M79" s="286"/>
      <c r="N79" s="286"/>
      <c r="O79" s="286"/>
    </row>
    <row r="80" spans="1:15" ht="16.5" x14ac:dyDescent="0.3">
      <c r="A80" s="51"/>
      <c r="B80" s="51"/>
      <c r="C80" s="51"/>
      <c r="D80" s="51"/>
      <c r="E80" s="51"/>
      <c r="F80" s="51"/>
      <c r="G80" s="51"/>
      <c r="H80" s="290"/>
      <c r="I80" s="290"/>
      <c r="J80" s="290"/>
      <c r="K80" s="290"/>
      <c r="L80" s="302"/>
      <c r="M80" s="51"/>
      <c r="N80" s="299"/>
      <c r="O80" s="51"/>
    </row>
    <row r="81" spans="1:15" ht="16.5" x14ac:dyDescent="0.3">
      <c r="A81" s="51" t="s">
        <v>318</v>
      </c>
      <c r="B81" s="51"/>
      <c r="C81" s="298">
        <f>'2'!E15</f>
        <v>19303385497.237591</v>
      </c>
      <c r="D81" s="51"/>
      <c r="E81" s="51"/>
      <c r="F81" s="51"/>
      <c r="G81" s="51"/>
      <c r="H81" s="290"/>
      <c r="I81" s="290"/>
      <c r="J81" s="290"/>
      <c r="K81" s="290"/>
      <c r="L81" s="302"/>
      <c r="M81" s="51"/>
      <c r="N81" s="299"/>
      <c r="O81" s="51"/>
    </row>
    <row r="83" spans="1:15" ht="15.75" x14ac:dyDescent="0.25">
      <c r="A83" s="47"/>
      <c r="C83" s="48"/>
    </row>
  </sheetData>
  <mergeCells count="4">
    <mergeCell ref="A1:B1"/>
    <mergeCell ref="A2:I2"/>
    <mergeCell ref="A79:I79"/>
    <mergeCell ref="K79:O7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workbookViewId="0">
      <selection activeCell="H23" sqref="H23"/>
    </sheetView>
  </sheetViews>
  <sheetFormatPr baseColWidth="10" defaultRowHeight="15" x14ac:dyDescent="0.25"/>
  <cols>
    <col min="5" max="5" width="14" customWidth="1"/>
    <col min="6" max="6" width="26.7109375" customWidth="1"/>
  </cols>
  <sheetData>
    <row r="1" spans="1:7" ht="16.5" x14ac:dyDescent="0.3">
      <c r="A1" s="51"/>
      <c r="B1" s="51"/>
      <c r="C1" s="51"/>
      <c r="D1" s="51"/>
      <c r="E1" s="51"/>
      <c r="F1" s="51"/>
      <c r="G1" s="51"/>
    </row>
    <row r="2" spans="1:7" ht="21" x14ac:dyDescent="0.25">
      <c r="A2" s="288" t="s">
        <v>159</v>
      </c>
      <c r="B2" s="288"/>
      <c r="C2" s="288"/>
      <c r="D2" s="288"/>
      <c r="E2" s="288"/>
      <c r="F2" s="288"/>
      <c r="G2" s="288"/>
    </row>
    <row r="3" spans="1:7" ht="16.5" x14ac:dyDescent="0.3">
      <c r="A3" s="51"/>
      <c r="B3" s="212"/>
      <c r="C3" s="51"/>
      <c r="D3" s="51"/>
      <c r="E3" s="51"/>
      <c r="F3" s="51"/>
      <c r="G3" s="51"/>
    </row>
    <row r="4" spans="1:7" ht="16.5" x14ac:dyDescent="0.3">
      <c r="A4" s="51"/>
      <c r="B4" s="212"/>
      <c r="C4" s="51"/>
      <c r="D4" s="51"/>
      <c r="E4" s="51"/>
      <c r="F4" s="51"/>
      <c r="G4" s="51"/>
    </row>
    <row r="5" spans="1:7" ht="16.5" x14ac:dyDescent="0.3">
      <c r="A5" s="212" t="s">
        <v>160</v>
      </c>
      <c r="B5" s="213"/>
      <c r="C5" s="213"/>
      <c r="D5" s="51"/>
      <c r="E5" s="51"/>
      <c r="F5" s="51"/>
      <c r="G5" s="51"/>
    </row>
    <row r="6" spans="1:7" ht="16.5" x14ac:dyDescent="0.3">
      <c r="A6" s="214" t="s">
        <v>152</v>
      </c>
      <c r="B6" s="213"/>
      <c r="C6" s="213"/>
      <c r="D6" s="51"/>
      <c r="E6" s="51"/>
      <c r="F6" s="51"/>
      <c r="G6" s="51"/>
    </row>
    <row r="7" spans="1:7" ht="16.5" x14ac:dyDescent="0.3">
      <c r="A7" s="51"/>
      <c r="B7" s="51"/>
      <c r="C7" s="51"/>
      <c r="D7" s="51"/>
      <c r="E7" s="51"/>
      <c r="F7" s="51"/>
      <c r="G7" s="51"/>
    </row>
    <row r="8" spans="1:7" ht="16.5" x14ac:dyDescent="0.3">
      <c r="A8" s="51"/>
      <c r="B8" s="212"/>
      <c r="C8" s="51"/>
      <c r="D8" s="51"/>
      <c r="E8" s="51"/>
      <c r="F8" s="51"/>
      <c r="G8" s="51"/>
    </row>
    <row r="9" spans="1:7" ht="16.5" x14ac:dyDescent="0.3">
      <c r="A9" s="51"/>
      <c r="B9" s="289" t="s">
        <v>206</v>
      </c>
      <c r="C9" s="289"/>
      <c r="D9" s="289"/>
      <c r="E9" s="289"/>
      <c r="F9" s="289"/>
      <c r="G9" s="51"/>
    </row>
    <row r="10" spans="1:7" ht="16.5" x14ac:dyDescent="0.3">
      <c r="A10" s="51"/>
      <c r="B10" s="289"/>
      <c r="C10" s="289"/>
      <c r="D10" s="289"/>
      <c r="E10" s="289"/>
      <c r="F10" s="289"/>
      <c r="G10" s="51"/>
    </row>
    <row r="11" spans="1:7" ht="99" customHeight="1" x14ac:dyDescent="0.3">
      <c r="A11" s="51"/>
      <c r="B11" s="289"/>
      <c r="C11" s="289"/>
      <c r="D11" s="289"/>
      <c r="E11" s="289"/>
      <c r="F11" s="289"/>
      <c r="G11" s="51"/>
    </row>
    <row r="12" spans="1:7" ht="33.75" customHeight="1" x14ac:dyDescent="0.3">
      <c r="A12" s="51"/>
      <c r="B12" s="212" t="s">
        <v>161</v>
      </c>
      <c r="C12" s="51"/>
      <c r="D12" s="51"/>
      <c r="E12" s="51"/>
      <c r="F12" s="51"/>
      <c r="G12" s="51"/>
    </row>
    <row r="13" spans="1:7" ht="16.5" x14ac:dyDescent="0.3">
      <c r="A13" s="51"/>
      <c r="B13" s="212"/>
      <c r="C13" s="51"/>
      <c r="D13" s="51"/>
      <c r="E13" s="51"/>
      <c r="F13" s="51"/>
      <c r="G13" s="51"/>
    </row>
    <row r="14" spans="1:7" ht="16.5" x14ac:dyDescent="0.3">
      <c r="A14" s="51"/>
      <c r="B14" s="212"/>
      <c r="C14" s="51"/>
      <c r="D14" s="51"/>
      <c r="E14" s="51"/>
      <c r="F14" s="51"/>
      <c r="G14" s="51"/>
    </row>
    <row r="15" spans="1:7" ht="16.5" x14ac:dyDescent="0.3">
      <c r="A15" s="51"/>
      <c r="B15" s="212"/>
      <c r="C15" s="51"/>
      <c r="D15" s="51"/>
      <c r="E15" s="51"/>
      <c r="F15" s="51"/>
      <c r="G15" s="51"/>
    </row>
    <row r="16" spans="1:7" ht="16.5" x14ac:dyDescent="0.3">
      <c r="A16" s="51"/>
      <c r="B16" s="214" t="s">
        <v>162</v>
      </c>
      <c r="C16" s="51"/>
      <c r="D16" s="51"/>
      <c r="E16" s="51"/>
      <c r="F16" s="51"/>
      <c r="G16" s="51"/>
    </row>
    <row r="17" spans="1:7" ht="16.5" x14ac:dyDescent="0.3">
      <c r="A17" s="51"/>
      <c r="B17" s="212" t="s">
        <v>163</v>
      </c>
      <c r="C17" s="51"/>
      <c r="D17" s="51"/>
      <c r="E17" s="51"/>
      <c r="F17" s="51"/>
      <c r="G17" s="51"/>
    </row>
    <row r="18" spans="1:7" ht="16.5" x14ac:dyDescent="0.3">
      <c r="A18" s="51"/>
      <c r="B18" s="51"/>
      <c r="C18" s="51"/>
      <c r="D18" s="51"/>
      <c r="E18" s="51"/>
      <c r="F18" s="51"/>
      <c r="G18" s="51"/>
    </row>
    <row r="19" spans="1:7" ht="16.5" x14ac:dyDescent="0.3">
      <c r="A19" s="51"/>
      <c r="B19" s="51"/>
      <c r="C19" s="51"/>
      <c r="D19" s="51"/>
      <c r="E19" s="51"/>
      <c r="F19" s="51"/>
      <c r="G19" s="51"/>
    </row>
    <row r="20" spans="1:7" ht="16.5" x14ac:dyDescent="0.3">
      <c r="A20" s="51"/>
      <c r="B20" s="51"/>
      <c r="C20" s="51"/>
      <c r="D20" s="51"/>
      <c r="E20" s="51"/>
      <c r="F20" s="51"/>
      <c r="G20" s="51"/>
    </row>
    <row r="21" spans="1:7" ht="16.5" x14ac:dyDescent="0.3">
      <c r="A21" s="51"/>
      <c r="B21" s="51"/>
      <c r="C21" s="51"/>
      <c r="D21" s="51"/>
      <c r="E21" s="51"/>
      <c r="F21" s="51"/>
      <c r="G21" s="51"/>
    </row>
    <row r="22" spans="1:7" ht="16.5" x14ac:dyDescent="0.3">
      <c r="A22" s="51"/>
      <c r="B22" s="51"/>
      <c r="C22" s="51"/>
      <c r="D22" s="51"/>
      <c r="E22" s="51"/>
      <c r="F22" s="51"/>
      <c r="G22" s="51"/>
    </row>
    <row r="23" spans="1:7" ht="16.5" x14ac:dyDescent="0.3">
      <c r="A23" s="51"/>
      <c r="B23" s="51"/>
      <c r="C23" s="51"/>
      <c r="D23" s="51"/>
      <c r="E23" s="51"/>
      <c r="F23" s="51"/>
      <c r="G23" s="51"/>
    </row>
    <row r="24" spans="1:7" ht="16.5" x14ac:dyDescent="0.3">
      <c r="A24" s="51"/>
      <c r="B24" s="51"/>
      <c r="C24" s="51"/>
      <c r="D24" s="51"/>
      <c r="E24" s="51"/>
      <c r="F24" s="51"/>
      <c r="G24" s="51"/>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UtUxBcSmuIgIrF/s6EQiaBWIRrCr2RKFskDL6sun9Ps=</DigestValue>
    </Reference>
    <Reference Type="http://www.w3.org/2000/09/xmldsig#Object" URI="#idOfficeObject">
      <DigestMethod Algorithm="http://www.w3.org/2001/04/xmlenc#sha256"/>
      <DigestValue>7uKcZQWFrC37JFmx6wKrp++PL576bXbrGb7mnqtIDNs=</DigestValue>
    </Reference>
    <Reference Type="http://uri.etsi.org/01903#SignedProperties" URI="#idSignedProperties">
      <Transforms>
        <Transform Algorithm="http://www.w3.org/TR/2001/REC-xml-c14n-20010315"/>
      </Transforms>
      <DigestMethod Algorithm="http://www.w3.org/2001/04/xmlenc#sha256"/>
      <DigestValue>4HgaCQIuQkC8Eg0fTkEqk+Msguy5afukdXUKi+Opw5A=</DigestValue>
    </Reference>
    <Reference Type="http://www.w3.org/2000/09/xmldsig#Object" URI="#idValidSigLnImg">
      <DigestMethod Algorithm="http://www.w3.org/2001/04/xmlenc#sha256"/>
      <DigestValue>wy5klIQb0HRZEOSRZPLI2ofGfx3j8FKiPUsrr2xSduQ=</DigestValue>
    </Reference>
    <Reference Type="http://www.w3.org/2000/09/xmldsig#Object" URI="#idInvalidSigLnImg">
      <DigestMethod Algorithm="http://www.w3.org/2001/04/xmlenc#sha256"/>
      <DigestValue>EY1HS3B+fWT5/AmZqmL6WBboYPbqj/YEupE8jv2pgew=</DigestValue>
    </Reference>
  </SignedInfo>
  <SignatureValue>NgTbc92WlZQj8ENs6eFmmS5jg4xJGT+p9sg/MKyWVuXMAWTJKHyyJ7ZwZ7jwKt2CqPS7thqcmr1a
E3Ek0sj7AxVdMBUWFbDTbDiKFoeQffw6l+RWTqr4TftiOdI0xdgeoTK2p54I4jQhcpuHq5RpuWSt
fN8mpD1gQ7QkTkUv/CgCs0NAKkquvsLhoscRLEBKlx+lk42P/lOzlPOTdfD93Id1ASv2JE/Eamvy
gPU90KX49im/d9G6QI34tVd9rkG9bBt1MkSt82c7ksZiD38GwStr1IDNvKTSaoLKsLqdpJKtSOFR
+gv5Q1O9z3Njs7rIeu/6GmqzfLMACR7st9q5Bg==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OpJA5iQusK/6qUXTc92nCOy7IAyVFHzZSvaoeFP9IFQ=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6B33haeHmmiafQDnwxnKQh2e0tJHsGA2t7O2/gTPACQ=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FOHu77abZdtZ7zNOA0oK6HsE2z4cFHNi4fBr0gNsByE=</DigestValue>
      </Reference>
      <Reference URI="/xl/media/image3.emf?ContentType=image/x-emf">
        <DigestMethod Algorithm="http://www.w3.org/2001/04/xmlenc#sha256"/>
        <DigestValue>zZ3OM6ZrqPLvZKapHfbkdL2CFDW9VaY/jd2+Mqxksgo=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DFRCCaJZ09HMsHbvZnEMIVRMWSR8ejF/t0EZSNNhTFU=</DigestValue>
      </Reference>
      <Reference URI="/xl/styles.xml?ContentType=application/vnd.openxmlformats-officedocument.spreadsheetml.styles+xml">
        <DigestMethod Algorithm="http://www.w3.org/2001/04/xmlenc#sha256"/>
        <DigestValue>C1OC4iurP609xKKVjzmnFPYF/1t9nVjBGcZ4vaWdcnQ=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nl5t6Fw4JSqycrnqrMSzB+rn7LQcM/Dm1kk4uuRGsvA=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pm3rjsyjvX9O6OxaeI/WSFcJzyRIvLR8hcF4yyopr0g=</DigestValue>
      </Reference>
      <Reference URI="/xl/worksheets/sheet2.xml?ContentType=application/vnd.openxmlformats-officedocument.spreadsheetml.worksheet+xml">
        <DigestMethod Algorithm="http://www.w3.org/2001/04/xmlenc#sha256"/>
        <DigestValue>4SB7Zv2Eb0mpprMHA6u9lgwACtMF0LDNOTKlHOWQyFE=</DigestValue>
      </Reference>
      <Reference URI="/xl/worksheets/sheet3.xml?ContentType=application/vnd.openxmlformats-officedocument.spreadsheetml.worksheet+xml">
        <DigestMethod Algorithm="http://www.w3.org/2001/04/xmlenc#sha256"/>
        <DigestValue>OSYkPLuJ827Ut5ZpJJr8HvGeYQpoeO0cpIEIlJ1oBNk=</DigestValue>
      </Reference>
      <Reference URI="/xl/worksheets/sheet4.xml?ContentType=application/vnd.openxmlformats-officedocument.spreadsheetml.worksheet+xml">
        <DigestMethod Algorithm="http://www.w3.org/2001/04/xmlenc#sha256"/>
        <DigestValue>+VbtuMtuCjiiEHCBfLGKdLZmadJ5lx0w5+ehAjTOvgE=</DigestValue>
      </Reference>
      <Reference URI="/xl/worksheets/sheet5.xml?ContentType=application/vnd.openxmlformats-officedocument.spreadsheetml.worksheet+xml">
        <DigestMethod Algorithm="http://www.w3.org/2001/04/xmlenc#sha256"/>
        <DigestValue>RZgkGluD6VRlrm7go35iqAZAlvi3WFkM32YtZH8+Lrw=</DigestValue>
      </Reference>
      <Reference URI="/xl/worksheets/sheet6.xml?ContentType=application/vnd.openxmlformats-officedocument.spreadsheetml.worksheet+xml">
        <DigestMethod Algorithm="http://www.w3.org/2001/04/xmlenc#sha256"/>
        <DigestValue>A/2lxIi4jqOt6zh/y+xalsDNkF8As4X1mNv1GpZFbto=</DigestValue>
      </Reference>
      <Reference URI="/xl/worksheets/sheet7.xml?ContentType=application/vnd.openxmlformats-officedocument.spreadsheetml.worksheet+xml">
        <DigestMethod Algorithm="http://www.w3.org/2001/04/xmlenc#sha256"/>
        <DigestValue>k96PInJ0oxFw3l0lfKHa6ZmYIrimv/79QMd0Wg4taOY=</DigestValue>
      </Reference>
      <Reference URI="/xl/worksheets/sheet8.xml?ContentType=application/vnd.openxmlformats-officedocument.spreadsheetml.worksheet+xml">
        <DigestMethod Algorithm="http://www.w3.org/2001/04/xmlenc#sha256"/>
        <DigestValue>YN/fSmAPrVpsqg9FZqNu4ZfDBSDEO1Gy18Glo2ad67w=</DigestValue>
      </Reference>
    </Manifest>
    <SignatureProperties>
      <SignatureProperty Id="idSignatureTime" Target="#idPackageSignature">
        <mdssi:SignatureTime xmlns:mdssi="http://schemas.openxmlformats.org/package/2006/digital-signature">
          <mdssi:Format>YYYY-MM-DDThh:mm:ssTZD</mdssi:Format>
          <mdssi:Value>2023-10-30T20:47:32Z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2023-10-30T20:47:32Z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npxOEfsu2Eun9DcjSZ33RaZe+VjaOa3DYs+jRLwenEI=</DigestValue>
    </Reference>
    <Reference Type="http://www.w3.org/2000/09/xmldsig#Object" URI="#idOfficeObject">
      <DigestMethod Algorithm="http://www.w3.org/2001/04/xmlenc#sha256"/>
      <DigestValue>l23PkjfqeGBX6U56wxtd0RLPP5/VqeA0jODs1ANA5Gw=</DigestValue>
    </Reference>
    <Reference Type="http://uri.etsi.org/01903#SignedProperties" URI="#idSignedProperties">
      <Transforms>
        <Transform Algorithm="http://www.w3.org/TR/2001/REC-xml-c14n-20010315"/>
      </Transforms>
      <DigestMethod Algorithm="http://www.w3.org/2001/04/xmlenc#sha256"/>
      <DigestValue>oZE/GcrZiyxo0njRfUlR/URvdIN+/eT2dsPK1m7Kw6g=</DigestValue>
    </Reference>
    <Reference Type="http://www.w3.org/2000/09/xmldsig#Object" URI="#idValidSigLnImg">
      <DigestMethod Algorithm="http://www.w3.org/2001/04/xmlenc#sha256"/>
      <DigestValue>nTNLbs4LXGk40BSURKUZQuYWa0S/FJTxVzhh9d4TV08=</DigestValue>
    </Reference>
    <Reference Type="http://www.w3.org/2000/09/xmldsig#Object" URI="#idInvalidSigLnImg">
      <DigestMethod Algorithm="http://www.w3.org/2001/04/xmlenc#sha256"/>
      <DigestValue>RiiYroxEF6ihlCKDzkXLIBxMY6r/rFuoiiFev3OX6sg=</DigestValue>
    </Reference>
  </SignedInfo>
  <SignatureValue>kSvEpH0N3gMn8qO6i/68bIBh7AkOOj5Vc50paOIPVr8BgO2Swqc2S5cibr683Tm4nwmdrFOPu1hM
biB2HNV4P3POJf/FuFy72iN2DKTorkXCdC1Si7ijbem9jZxOrkoUW/93uyZuStx/+rbxYB/oLmj8
T/9T3+eZYmymsWVRAtwoMS1iK26Eys0EFaOhGa3LIttyFVLexiVvG2ODiqhK6SLzxwgYQZqOBCPK
vl2JXCpQ3kqdi2wPhWUJTucr8OjShBCVBpytM1x5sM8Chtd5dndHalKPssfrHI5ksB9zwKkYp1Py
A3d5d/anlsbMySbXKU9II/aCj75BxccLNr95QQ==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OpJA5iQusK/6qUXTc92nCOy7IAyVFHzZSvaoeFP9IFQ=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6B33haeHmmiafQDnwxnKQh2e0tJHsGA2t7O2/gTPACQ=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FOHu77abZdtZ7zNOA0oK6HsE2z4cFHNi4fBr0gNsByE=</DigestValue>
      </Reference>
      <Reference URI="/xl/media/image3.emf?ContentType=image/x-emf">
        <DigestMethod Algorithm="http://www.w3.org/2001/04/xmlenc#sha256"/>
        <DigestValue>zZ3OM6ZrqPLvZKapHfbkdL2CFDW9VaY/jd2+Mqxksgo=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DFRCCaJZ09HMsHbvZnEMIVRMWSR8ejF/t0EZSNNhTFU=</DigestValue>
      </Reference>
      <Reference URI="/xl/styles.xml?ContentType=application/vnd.openxmlformats-officedocument.spreadsheetml.styles+xml">
        <DigestMethod Algorithm="http://www.w3.org/2001/04/xmlenc#sha256"/>
        <DigestValue>C1OC4iurP609xKKVjzmnFPYF/1t9nVjBGcZ4vaWdcnQ=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nl5t6Fw4JSqycrnqrMSzB+rn7LQcM/Dm1kk4uuRGsvA=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pm3rjsyjvX9O6OxaeI/WSFcJzyRIvLR8hcF4yyopr0g=</DigestValue>
      </Reference>
      <Reference URI="/xl/worksheets/sheet2.xml?ContentType=application/vnd.openxmlformats-officedocument.spreadsheetml.worksheet+xml">
        <DigestMethod Algorithm="http://www.w3.org/2001/04/xmlenc#sha256"/>
        <DigestValue>4SB7Zv2Eb0mpprMHA6u9lgwACtMF0LDNOTKlHOWQyFE=</DigestValue>
      </Reference>
      <Reference URI="/xl/worksheets/sheet3.xml?ContentType=application/vnd.openxmlformats-officedocument.spreadsheetml.worksheet+xml">
        <DigestMethod Algorithm="http://www.w3.org/2001/04/xmlenc#sha256"/>
        <DigestValue>OSYkPLuJ827Ut5ZpJJr8HvGeYQpoeO0cpIEIlJ1oBNk=</DigestValue>
      </Reference>
      <Reference URI="/xl/worksheets/sheet4.xml?ContentType=application/vnd.openxmlformats-officedocument.spreadsheetml.worksheet+xml">
        <DigestMethod Algorithm="http://www.w3.org/2001/04/xmlenc#sha256"/>
        <DigestValue>+VbtuMtuCjiiEHCBfLGKdLZmadJ5lx0w5+ehAjTOvgE=</DigestValue>
      </Reference>
      <Reference URI="/xl/worksheets/sheet5.xml?ContentType=application/vnd.openxmlformats-officedocument.spreadsheetml.worksheet+xml">
        <DigestMethod Algorithm="http://www.w3.org/2001/04/xmlenc#sha256"/>
        <DigestValue>RZgkGluD6VRlrm7go35iqAZAlvi3WFkM32YtZH8+Lrw=</DigestValue>
      </Reference>
      <Reference URI="/xl/worksheets/sheet6.xml?ContentType=application/vnd.openxmlformats-officedocument.spreadsheetml.worksheet+xml">
        <DigestMethod Algorithm="http://www.w3.org/2001/04/xmlenc#sha256"/>
        <DigestValue>A/2lxIi4jqOt6zh/y+xalsDNkF8As4X1mNv1GpZFbto=</DigestValue>
      </Reference>
      <Reference URI="/xl/worksheets/sheet7.xml?ContentType=application/vnd.openxmlformats-officedocument.spreadsheetml.worksheet+xml">
        <DigestMethod Algorithm="http://www.w3.org/2001/04/xmlenc#sha256"/>
        <DigestValue>k96PInJ0oxFw3l0lfKHa6ZmYIrimv/79QMd0Wg4taOY=</DigestValue>
      </Reference>
      <Reference URI="/xl/worksheets/sheet8.xml?ContentType=application/vnd.openxmlformats-officedocument.spreadsheetml.worksheet+xml">
        <DigestMethod Algorithm="http://www.w3.org/2001/04/xmlenc#sha256"/>
        <DigestValue>YN/fSmAPrVpsqg9FZqNu4ZfDBSDEO1Gy18Glo2ad67w=</DigestValue>
      </Reference>
    </Manifest>
    <SignatureProperties>
      <SignatureProperty Id="idSignatureTime" Target="#idPackageSignature">
        <mdssi:SignatureTime xmlns:mdssi="http://schemas.openxmlformats.org/package/2006/digital-signature">
          <mdssi:Format>YYYY-MM-DDThh:mm:ssTZD</mdssi:Format>
          <mdssi:Value>2023-10-30T20:54:49Z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2023-10-30T20:54:49Z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Dd2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Bh/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8g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2023-10-30T19:45:04Z</dcterms:modified>
</cp:coreProperties>
</file>